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P - SAO PAULO/AG - SANTO AMARO - SP/2024/SICLG/Anexos Principais/"/>
    </mc:Choice>
  </mc:AlternateContent>
  <xr:revisionPtr revIDLastSave="37" documentId="8_{DA66E8E1-B602-4D1B-AF73-936A09C67E10}" xr6:coauthVersionLast="47" xr6:coauthVersionMax="47" xr10:uidLastSave="{7BB761B9-7D99-49AA-90BA-DDAF5FC4F880}"/>
  <bookViews>
    <workbookView xWindow="28680" yWindow="-90" windowWidth="24240" windowHeight="13020" firstSheet="1" activeTab="1" xr2:uid="{00000000-000D-0000-FFFF-FFFF00000000}"/>
  </bookViews>
  <sheets>
    <sheet name="LISTAS" sheetId="6" state="hidden" r:id="rId1"/>
    <sheet name="ITEM I - AG. SANTO AMARO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AG'!$B$3:$L$62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8" i="9" l="1"/>
  <c r="M37" i="9"/>
  <c r="I38" i="9"/>
  <c r="I37" i="9"/>
  <c r="M32" i="9"/>
  <c r="M33" i="9"/>
  <c r="M31" i="9"/>
  <c r="I32" i="9"/>
  <c r="I33" i="9"/>
  <c r="I31" i="9"/>
  <c r="F39" i="9"/>
  <c r="F44" i="9"/>
  <c r="L61" i="9"/>
  <c r="L60" i="9"/>
  <c r="L59" i="9"/>
  <c r="H43" i="9"/>
  <c r="L55" i="9" s="1"/>
  <c r="H42" i="9"/>
  <c r="L54" i="9" s="1"/>
  <c r="J39" i="9"/>
  <c r="L38" i="9"/>
  <c r="H38" i="9"/>
  <c r="L37" i="9"/>
  <c r="H37" i="9"/>
  <c r="J34" i="9"/>
  <c r="F34" i="9"/>
  <c r="L33" i="9"/>
  <c r="H33" i="9"/>
  <c r="L32" i="9"/>
  <c r="H32" i="9"/>
  <c r="L31" i="9"/>
  <c r="H31" i="9"/>
  <c r="J28" i="9"/>
  <c r="F28" i="9"/>
  <c r="L27" i="9"/>
  <c r="H27" i="9"/>
  <c r="L28" i="9" l="1"/>
  <c r="L49" i="9" s="1"/>
  <c r="H34" i="9"/>
  <c r="L34" i="9"/>
  <c r="H28" i="9"/>
  <c r="L48" i="9" s="1"/>
  <c r="H39" i="9"/>
  <c r="L62" i="9"/>
  <c r="L39" i="9"/>
  <c r="H44" i="9"/>
  <c r="L51" i="9" l="1"/>
  <c r="L52" i="9"/>
  <c r="L56" i="9" l="1"/>
  <c r="L65" i="9" s="1"/>
  <c r="L66" i="9" s="1"/>
  <c r="L67" i="9" s="1"/>
</calcChain>
</file>

<file path=xl/sharedStrings.xml><?xml version="1.0" encoding="utf-8"?>
<sst xmlns="http://schemas.openxmlformats.org/spreadsheetml/2006/main" count="640" uniqueCount="270">
  <si>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</si>
  <si>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</si>
  <si>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</si>
  <si>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</si>
  <si>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</si>
  <si>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</si>
  <si>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</si>
  <si>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</si>
  <si>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</si>
  <si>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</si>
  <si>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</si>
  <si>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</si>
  <si>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</si>
  <si>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</si>
  <si>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</si>
  <si>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</si>
  <si>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</si>
  <si>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</si>
  <si>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</si>
  <si>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</si>
  <si>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</si>
  <si>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</si>
  <si>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</si>
  <si>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</si>
  <si>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</si>
  <si>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</si>
  <si>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</si>
  <si>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</si>
  <si>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</si>
  <si>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</si>
  <si>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</si>
  <si>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</si>
  <si>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</si>
  <si>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</si>
  <si>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</si>
  <si>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</si>
  <si>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</si>
  <si>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</si>
  <si>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</si>
  <si>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</si>
  <si>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</si>
  <si>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</si>
  <si>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</si>
  <si>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</si>
  <si>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</si>
  <si>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</si>
  <si>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</si>
  <si>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</si>
  <si>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</si>
  <si>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</si>
  <si>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</si>
  <si>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</si>
  <si>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</si>
  <si>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</si>
  <si>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</si>
  <si>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</si>
  <si>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</si>
  <si>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</si>
  <si>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</si>
  <si>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</si>
  <si>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</si>
  <si>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</si>
  <si>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</si>
  <si>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</si>
  <si>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</si>
  <si>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</si>
  <si>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</si>
  <si>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</si>
  <si>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</si>
  <si>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</si>
  <si>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</si>
  <si>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</si>
  <si>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</si>
  <si>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</si>
  <si>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</si>
  <si>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</si>
  <si>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</si>
  <si>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</si>
  <si>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</si>
  <si>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</si>
  <si>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</si>
  <si>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</si>
  <si>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</si>
  <si>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</si>
  <si>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</si>
  <si>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</si>
  <si>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</si>
  <si>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</si>
  <si>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</si>
  <si>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</si>
  <si>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</si>
  <si>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</si>
  <si>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</si>
  <si>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</si>
  <si>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AGÊNCIA</t>
  </si>
  <si>
    <t>JOAO DE LUCA, SP</t>
  </si>
  <si>
    <t>AV VER. JOAO DE LUCA, 820</t>
  </si>
  <si>
    <t>JARDIM PRUDENCIA</t>
  </si>
  <si>
    <t>M BOI MIRIM, SP</t>
  </si>
  <si>
    <t>EST M BOI MIRIM, 909/913 SANTO AMARO</t>
  </si>
  <si>
    <t>JARDIM DAS FLORES</t>
  </si>
  <si>
    <t>BORBA GATO, SP</t>
  </si>
  <si>
    <t>AV ADOLFO PINHEIRO, 2019</t>
  </si>
  <si>
    <t>SANTO AMARO</t>
  </si>
  <si>
    <t>TABOAO DA SERRA,SP</t>
  </si>
  <si>
    <t>R TESOURO, 254</t>
  </si>
  <si>
    <t>PARQUE SANTOS DUMONT</t>
  </si>
  <si>
    <t>BROOKLIN, SP</t>
  </si>
  <si>
    <t>R BARAO DO TRIUNFO, 491</t>
  </si>
  <si>
    <t>BROOKLIN PAULISTA</t>
  </si>
  <si>
    <t>ITAPECERICA DA SERRA, SP</t>
  </si>
  <si>
    <t>LRG MATRIZ   68/76</t>
  </si>
  <si>
    <t>CENTRO</t>
  </si>
  <si>
    <t>MONCOES, SP</t>
  </si>
  <si>
    <t>AV PADRE ANTONIO JOSE DOS SANTOS, 459</t>
  </si>
  <si>
    <t>EMBU DAS ARTES, SP</t>
  </si>
  <si>
    <t>R PAULO DO VALE, 55</t>
  </si>
  <si>
    <t>CAMPO LIMPO, SP</t>
  </si>
  <si>
    <t>EST CAMPO LIMPO, 3877</t>
  </si>
  <si>
    <t>CAMPO LIMPO</t>
  </si>
  <si>
    <t>GUARAPIRANGA, SP</t>
  </si>
  <si>
    <t>AV PINEDO, 228</t>
  </si>
  <si>
    <t>SOCORRO</t>
  </si>
  <si>
    <t>JARDIM AEROPORTO, SP</t>
  </si>
  <si>
    <t>AV JOAO PEDRO CARDOSO, 375</t>
  </si>
  <si>
    <t>JARDIM AEROPORTO</t>
  </si>
  <si>
    <t>VIEIRA DE MORAES, SP</t>
  </si>
  <si>
    <t>R VIEIRA DE MORAIS, 900</t>
  </si>
  <si>
    <t>CAMPO BELO</t>
  </si>
  <si>
    <t>GRANJA JULIETA, SP</t>
  </si>
  <si>
    <t>AV SANTO AMARO, 7237</t>
  </si>
  <si>
    <t>GRANJA JULIETA</t>
  </si>
  <si>
    <t>VILA FRIBURGO, SP</t>
  </si>
  <si>
    <t>AV RIO BONITO, 2005</t>
  </si>
  <si>
    <t>JARDIM GERMANIA, SP</t>
  </si>
  <si>
    <t>EST ITAPECERICA, 5760</t>
  </si>
  <si>
    <t>JARDIM GERMANIA</t>
  </si>
  <si>
    <t>PARQUE RIZZO, SP</t>
  </si>
  <si>
    <t>AV VER. JORGE DE SOUZA, 870</t>
  </si>
  <si>
    <t>JARDIM SANTA TEREZA, SP</t>
  </si>
  <si>
    <t>AV JOAO PAULO II, 1344</t>
  </si>
  <si>
    <t>VILA REGINA</t>
  </si>
  <si>
    <t>NOVA PARAISOPOLIS, SP</t>
  </si>
  <si>
    <t>FAZENDA MORUMBI</t>
  </si>
  <si>
    <t>BERRINI, SP</t>
  </si>
  <si>
    <t>AV ENG.LUIZ CARLOS BERRINI, 550 LJ 1 E 2</t>
  </si>
  <si>
    <t>CIDADE MONCOES</t>
  </si>
  <si>
    <t>JOAO DIAS, SP</t>
  </si>
  <si>
    <t>AV JOAO DIAS, 1669</t>
  </si>
  <si>
    <t>REAL PARQUE, SP</t>
  </si>
  <si>
    <t>AV MORUMBI, 6918</t>
  </si>
  <si>
    <t>MORUMBI</t>
  </si>
  <si>
    <t>CHACARA SANTO ANTONIO, SP</t>
  </si>
  <si>
    <t>R ALEXANDRE DUMAS, 1232</t>
  </si>
  <si>
    <t>CHACARA SANTO ANTONI</t>
  </si>
  <si>
    <t>CHACARA FLORA, SP</t>
  </si>
  <si>
    <t>R ESTUARIO, 36</t>
  </si>
  <si>
    <t>VICENTE RAO, SP</t>
  </si>
  <si>
    <t>AV PROF VICENTE RAO, 1255</t>
  </si>
  <si>
    <t>JARDIM PETROPOLIS</t>
  </si>
  <si>
    <t>VEREADOR JOSE DINIZ, SP</t>
  </si>
  <si>
    <t>GRAJAU, SP</t>
  </si>
  <si>
    <t>AV DONA BELMIRA MARIN, 1117</t>
  </si>
  <si>
    <t>PARQUE BRASIL</t>
  </si>
  <si>
    <t>SANTO EDUARDO DO EMBU, SP</t>
  </si>
  <si>
    <t>EMBU GUACU, SP</t>
  </si>
  <si>
    <t>R BOA VISTA, 715</t>
  </si>
  <si>
    <t>ITACARE</t>
  </si>
  <si>
    <t>PORTAL DO MORUMBI, SP</t>
  </si>
  <si>
    <t>AV DR GUILHERME DUMONT VILLARES, 1375</t>
  </si>
  <si>
    <t>VILA SUZANA</t>
  </si>
  <si>
    <t>JARDIM ANGELA, SP</t>
  </si>
  <si>
    <t>EST M BOI MIRIM, 4153 LT 18 QUADRA 2</t>
  </si>
  <si>
    <t>JARDIM SAO LUIZ, SP</t>
  </si>
  <si>
    <t>JARDIM SAO LUIS</t>
  </si>
  <si>
    <t>AEROPORTO DE CONGONHAS, SP</t>
  </si>
  <si>
    <t>AV WASHINGTON LUIS, 6971</t>
  </si>
  <si>
    <t>VILA CONGONHAS</t>
  </si>
  <si>
    <t>AVENIDA CARLOS LACERDA</t>
  </si>
  <si>
    <t>AV CARLOS LACERDA, 469</t>
  </si>
  <si>
    <t>PIRAJUSSARA</t>
  </si>
  <si>
    <t>VILA SOCORRO, SP</t>
  </si>
  <si>
    <t>AV GUARAPIRANGA, 1970</t>
  </si>
  <si>
    <t>VILA SOCORRO</t>
  </si>
  <si>
    <t xml:space="preserve">VILA MASCOTE/SP </t>
  </si>
  <si>
    <t>AV SANTA CATARINA, 287</t>
  </si>
  <si>
    <t>VILA ALEXANDRIA</t>
  </si>
  <si>
    <t>CIPO GUAGU, SP</t>
  </si>
  <si>
    <t>R SESEFREDO KLEIN DOLL, 12</t>
  </si>
  <si>
    <t>PARQUE SAO LUCAS</t>
  </si>
  <si>
    <t>PARELHEIROS, SP</t>
  </si>
  <si>
    <t>AV SADAMU INOUE, 291</t>
  </si>
  <si>
    <t>JARDIM CASA GRANDE</t>
  </si>
  <si>
    <t>JUQUITIBA, SP</t>
  </si>
  <si>
    <t>AV JUSCELINO KUBITSCHEK DE OLIVEIRA, 160</t>
  </si>
  <si>
    <t>INTERLAGOS, SP</t>
  </si>
  <si>
    <t>AV INTERLAGOS, 3610</t>
  </si>
  <si>
    <t>JARDIM CAMPO GRANDE</t>
  </si>
  <si>
    <t>PIRAJUSSARA, SP</t>
  </si>
  <si>
    <t>EST KIZAEMON TAKEUTI, 2687</t>
  </si>
  <si>
    <t>PARQUE SAO JOAQUIM</t>
  </si>
  <si>
    <t>AYRTON SENNA, SP</t>
  </si>
  <si>
    <t>AV SENADOR TEOTONIO VILELA, 852</t>
  </si>
  <si>
    <t>CIDADE DUTRA</t>
  </si>
  <si>
    <t>CAPAO REDONDO, SP</t>
  </si>
  <si>
    <t>EST ITAPECERICA, 3429</t>
  </si>
  <si>
    <t>CAPAO REDONDO</t>
  </si>
  <si>
    <t>AV SANTA CATARINA, SP</t>
  </si>
  <si>
    <t>AV SANTA CATARINA, 1796</t>
  </si>
  <si>
    <t>VILA SANTA CATARINA</t>
  </si>
  <si>
    <t>LARGO 13 DE MAIO, SP</t>
  </si>
  <si>
    <t>R PAULO EIRO, 433</t>
  </si>
  <si>
    <t>MORUMBI, SP</t>
  </si>
  <si>
    <t>AV MORUMBI, 7976</t>
  </si>
  <si>
    <t>JARDIM SUL, SP</t>
  </si>
  <si>
    <t>AV GIOVANNI GRONCHI, 6230</t>
  </si>
  <si>
    <t>VILA ANDRADE</t>
  </si>
  <si>
    <t>NOVA FIESTA, SP</t>
  </si>
  <si>
    <t>AV GUARAPIRANGA, 291 A</t>
  </si>
  <si>
    <t>SP MARKET, SP</t>
  </si>
  <si>
    <t>NOSSA SENHORA SABARA, SP</t>
  </si>
  <si>
    <t>AV NOSSA SENHORA DO SABARA, 705</t>
  </si>
  <si>
    <t>JARDIM MARAJOARA</t>
  </si>
  <si>
    <t>CENTRO EMPRESARIAL, SP</t>
  </si>
  <si>
    <t>AV MARIA COELHO AGUIAR, 215</t>
  </si>
  <si>
    <t>CIDADE DUTRA, SP</t>
  </si>
  <si>
    <t>R MARIA CASUSA FEITOSA, 129</t>
  </si>
  <si>
    <t>JORDANOPOLIS</t>
  </si>
  <si>
    <t>JARDIM DAS IMBUIAS, SP</t>
  </si>
  <si>
    <t>AV CARLOS OBERHUBER, 446</t>
  </si>
  <si>
    <t>JARDIM FLORESTA</t>
  </si>
  <si>
    <t>VALO VELHO, SP</t>
  </si>
  <si>
    <t>EST ITAPECERICA, 8629 LT 28 E 29</t>
  </si>
  <si>
    <t>VILA JOANIZA, SP</t>
  </si>
  <si>
    <t>AV YERVANT KISSAJIKIAN, 2474</t>
  </si>
  <si>
    <t>VILA JOANIZA</t>
  </si>
  <si>
    <t>CIDADE ADEMAR, SP</t>
  </si>
  <si>
    <t>AV CUPECE, 3255</t>
  </si>
  <si>
    <t>CIDADE ADEMAR</t>
  </si>
  <si>
    <t>PEDRA LISA, SP</t>
  </si>
  <si>
    <t>AV QUINZE DE NOVEMBRO, 1383</t>
  </si>
  <si>
    <t>LARGO DO CAPAO, SP</t>
  </si>
  <si>
    <t>PC PROF MARIO DOS SANTOS, 45</t>
  </si>
  <si>
    <t>PREF MUN EMBU DAS ARTES, SP</t>
  </si>
  <si>
    <t>R R ANDRONICO DOS PRAZERES GONCALVES 114</t>
  </si>
  <si>
    <t>PA TCM</t>
  </si>
  <si>
    <t>AVENIDA PROFESSOR ASCENDINO REIS, 1130</t>
  </si>
  <si>
    <t>MOEMA</t>
  </si>
  <si>
    <t>2873D</t>
  </si>
  <si>
    <t>SAO PAULO</t>
  </si>
  <si>
    <t>TABOAO DA SERRA</t>
  </si>
  <si>
    <t>ITAPECERICA DA SERRA</t>
  </si>
  <si>
    <t>EMBU DAS ARTES</t>
  </si>
  <si>
    <t>EMBU-GUACU</t>
  </si>
  <si>
    <t>JUQUITIBA</t>
  </si>
  <si>
    <t>EST ITAPECERICA-CAMPO LIMPO, 2267 LOTE 4</t>
  </si>
  <si>
    <t>JARDIM SANTO EDUARDO</t>
  </si>
  <si>
    <t>DR FLAVIO AMERICO MAURANO, 1110  L 21-3 T</t>
  </si>
  <si>
    <t>R ARLINDO FRAGA DE OLIVEIRA, 5 ESQUINA R</t>
  </si>
  <si>
    <t>AV NACOES UNIDAS, 22351</t>
  </si>
  <si>
    <t>VILA ALMEIDA</t>
  </si>
  <si>
    <t>SIM</t>
  </si>
  <si>
    <t>NÃO</t>
  </si>
  <si>
    <t>SÃO PAULO</t>
  </si>
  <si>
    <t>TABOÃO DA SERRA</t>
  </si>
  <si>
    <t>ITEM I - AGÊNCIA - REGIÃO DE SANTO AMARO / SP</t>
  </si>
  <si>
    <t>RELAÇÃO DE UNIDADES - ITEM I - AGÊNCIA - REGIÃO DE SANTO AMARO / SP</t>
  </si>
  <si>
    <t>a informar</t>
  </si>
  <si>
    <t>PREENCHER VALOR POR EXTENSO</t>
  </si>
  <si>
    <t>MODELO III 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</si>
</sst>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2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19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0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6" xfId="0" applyFont="1" applyFill="1" applyBorder="1" applyAlignment="1">
      <alignment vertical="center"/>
    </xf>
    <xf numFmtId="0" fontId="22" fillId="0" borderId="0" xfId="0" applyFont="1"/>
    <xf numFmtId="0" fontId="23" fillId="5" borderId="4" xfId="0" applyFont="1" applyFill="1" applyBorder="1" applyAlignment="1">
      <alignment horizontal="left" vertical="center"/>
    </xf>
    <xf numFmtId="0" fontId="23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5" fillId="0" borderId="0" xfId="0" applyFont="1"/>
    <xf numFmtId="164" fontId="23" fillId="5" borderId="5" xfId="1" applyNumberFormat="1" applyFont="1" applyFill="1" applyBorder="1" applyAlignment="1">
      <alignment horizontal="center" vertical="center"/>
    </xf>
    <xf numFmtId="164" fontId="23" fillId="5" borderId="6" xfId="1" applyNumberFormat="1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6" fillId="0" borderId="0" xfId="0" applyFont="1"/>
    <xf numFmtId="0" fontId="29" fillId="0" borderId="0" xfId="0" applyFont="1"/>
    <xf numFmtId="0" fontId="30" fillId="0" borderId="0" xfId="0" applyFont="1"/>
    <xf numFmtId="0" fontId="21" fillId="2" borderId="1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8" fillId="0" borderId="7" xfId="0" applyFont="1" applyBorder="1" applyAlignment="1">
      <alignment horizontal="left" vertical="center"/>
    </xf>
    <xf numFmtId="0" fontId="28" fillId="0" borderId="3" xfId="0" applyFont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8" fillId="0" borderId="8" xfId="0" applyFont="1" applyBorder="1" applyAlignment="1">
      <alignment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vertical="center"/>
    </xf>
    <xf numFmtId="0" fontId="31" fillId="0" borderId="0" xfId="0" applyFont="1"/>
    <xf numFmtId="0" fontId="32" fillId="0" borderId="0" xfId="0" applyFont="1"/>
    <xf numFmtId="0" fontId="33" fillId="0" borderId="7" xfId="0" applyFont="1" applyBorder="1"/>
    <xf numFmtId="0" fontId="33" fillId="0" borderId="3" xfId="0" applyFont="1" applyBorder="1"/>
    <xf numFmtId="0" fontId="34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/>
    </xf>
    <xf numFmtId="0" fontId="33" fillId="0" borderId="8" xfId="0" applyFont="1" applyBorder="1"/>
    <xf numFmtId="0" fontId="35" fillId="6" borderId="7" xfId="0" applyFont="1" applyFill="1" applyBorder="1" applyAlignment="1">
      <alignment horizontal="left" vertical="center"/>
    </xf>
    <xf numFmtId="0" fontId="36" fillId="6" borderId="3" xfId="0" applyFont="1" applyFill="1" applyBorder="1"/>
    <xf numFmtId="0" fontId="35" fillId="6" borderId="3" xfId="0" applyFont="1" applyFill="1" applyBorder="1" applyAlignment="1">
      <alignment horizontal="left" vertical="center"/>
    </xf>
    <xf numFmtId="0" fontId="36" fillId="6" borderId="3" xfId="0" applyFont="1" applyFill="1" applyBorder="1" applyAlignment="1">
      <alignment horizontal="right"/>
    </xf>
    <xf numFmtId="0" fontId="36" fillId="6" borderId="8" xfId="0" applyFont="1" applyFill="1" applyBorder="1"/>
    <xf numFmtId="0" fontId="37" fillId="0" borderId="0" xfId="0" applyFont="1"/>
    <xf numFmtId="0" fontId="38" fillId="0" borderId="0" xfId="0" applyFont="1"/>
    <xf numFmtId="0" fontId="39" fillId="4" borderId="7" xfId="0" applyFont="1" applyFill="1" applyBorder="1" applyAlignment="1">
      <alignment horizontal="left"/>
    </xf>
    <xf numFmtId="0" fontId="39" fillId="4" borderId="3" xfId="0" applyFont="1" applyFill="1" applyBorder="1"/>
    <xf numFmtId="0" fontId="39" fillId="4" borderId="3" xfId="0" applyFont="1" applyFill="1" applyBorder="1" applyAlignment="1">
      <alignment horizontal="left" vertical="center"/>
    </xf>
    <xf numFmtId="0" fontId="39" fillId="4" borderId="3" xfId="0" applyFont="1" applyFill="1" applyBorder="1" applyAlignment="1">
      <alignment horizontal="right"/>
    </xf>
    <xf numFmtId="0" fontId="39" fillId="4" borderId="8" xfId="0" applyFont="1" applyFill="1" applyBorder="1"/>
    <xf numFmtId="0" fontId="40" fillId="0" borderId="0" xfId="0" applyFont="1"/>
    <xf numFmtId="0" fontId="36" fillId="0" borderId="0" xfId="0" applyFont="1"/>
    <xf numFmtId="0" fontId="33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3" fillId="0" borderId="12" xfId="0" applyFont="1" applyBorder="1"/>
    <xf numFmtId="0" fontId="44" fillId="0" borderId="0" xfId="0" applyFont="1"/>
    <xf numFmtId="0" fontId="45" fillId="0" borderId="0" xfId="0" applyFont="1"/>
    <xf numFmtId="0" fontId="33" fillId="0" borderId="0" xfId="0" applyFont="1" applyAlignment="1">
      <alignment horizontal="right"/>
    </xf>
    <xf numFmtId="0" fontId="45" fillId="5" borderId="5" xfId="0" applyFont="1" applyFill="1" applyBorder="1"/>
    <xf numFmtId="0" fontId="45" fillId="5" borderId="5" xfId="0" applyFont="1" applyFill="1" applyBorder="1" applyAlignment="1">
      <alignment horizontal="right"/>
    </xf>
    <xf numFmtId="0" fontId="46" fillId="0" borderId="0" xfId="0" applyFont="1"/>
    <xf numFmtId="0" fontId="33" fillId="0" borderId="4" xfId="0" applyFont="1" applyBorder="1"/>
    <xf numFmtId="0" fontId="33" fillId="0" borderId="5" xfId="0" applyFont="1" applyBorder="1"/>
    <xf numFmtId="0" fontId="47" fillId="0" borderId="5" xfId="0" applyFont="1" applyBorder="1" applyAlignment="1">
      <alignment vertical="center"/>
    </xf>
    <xf numFmtId="0" fontId="47" fillId="0" borderId="5" xfId="0" applyFont="1" applyBorder="1" applyAlignment="1">
      <alignment horizontal="right" vertical="center"/>
    </xf>
    <xf numFmtId="0" fontId="33" fillId="0" borderId="6" xfId="0" applyFont="1" applyBorder="1"/>
    <xf numFmtId="0" fontId="21" fillId="5" borderId="1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center" vertical="center"/>
    </xf>
    <xf numFmtId="0" fontId="46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6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5" fillId="5" borderId="6" xfId="0" applyFont="1" applyFill="1" applyBorder="1"/>
    <xf numFmtId="0" fontId="21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9" fillId="5" borderId="10" xfId="0" applyFont="1" applyFill="1" applyBorder="1" applyAlignment="1">
      <alignment vertical="center"/>
    </xf>
    <xf numFmtId="0" fontId="45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23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3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3" fillId="0" borderId="1" xfId="0" applyFont="1" applyBorder="1"/>
    <xf numFmtId="0" fontId="33" fillId="0" borderId="1" xfId="0" applyFont="1" applyBorder="1" applyAlignment="1">
      <alignment horizontal="right"/>
    </xf>
    <xf numFmtId="0" fontId="28" fillId="0" borderId="12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3" fillId="3" borderId="0" xfId="0" quotePrefix="1" applyFont="1" applyFill="1" applyAlignment="1">
      <alignment vertical="center" wrapText="1"/>
    </xf>
    <xf numFmtId="0" fontId="52" fillId="3" borderId="0" xfId="0" quotePrefix="1" applyFont="1" applyFill="1" applyAlignment="1">
      <alignment vertical="center" wrapText="1"/>
    </xf>
    <xf numFmtId="0" fontId="52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3" fillId="5" borderId="6" xfId="0" applyFont="1" applyFill="1" applyBorder="1" applyAlignment="1">
      <alignment horizontal="left" vertical="center"/>
    </xf>
    <xf numFmtId="0" fontId="23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3" fillId="5" borderId="1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1" fontId="23" fillId="5" borderId="4" xfId="0" applyNumberFormat="1" applyFont="1" applyFill="1" applyBorder="1" applyAlignment="1">
      <alignment horizontal="center" vertical="center"/>
    </xf>
    <xf numFmtId="164" fontId="23" fillId="5" borderId="5" xfId="1" applyNumberFormat="1" applyFont="1" applyFill="1" applyBorder="1" applyAlignment="1">
      <alignment horizontal="left" vertical="center"/>
    </xf>
    <xf numFmtId="164" fontId="23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8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1" fillId="5" borderId="4" xfId="0" applyFont="1" applyFill="1" applyBorder="1" applyAlignment="1">
      <alignment vertical="center"/>
    </xf>
    <xf numFmtId="0" fontId="21" fillId="5" borderId="5" xfId="0" applyFont="1" applyFill="1" applyBorder="1" applyAlignment="1">
      <alignment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right" vertical="center"/>
    </xf>
    <xf numFmtId="0" fontId="46" fillId="5" borderId="5" xfId="0" applyFont="1" applyFill="1" applyBorder="1"/>
    <xf numFmtId="164" fontId="21" fillId="5" borderId="5" xfId="2" applyNumberFormat="1" applyFont="1" applyFill="1" applyBorder="1" applyAlignment="1">
      <alignment horizontal="right" vertical="center"/>
    </xf>
    <xf numFmtId="0" fontId="21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5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4" fillId="0" borderId="3" xfId="0" applyFont="1" applyBorder="1" applyAlignment="1">
      <alignment horizontal="left" vertical="center"/>
    </xf>
    <xf numFmtId="14" fontId="12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7" fillId="4" borderId="4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55" fillId="5" borderId="1" xfId="0" applyFont="1" applyFill="1" applyBorder="1" applyAlignment="1">
      <alignment horizontal="righ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1437855</xdr:colOff>
      <xdr:row>1</xdr:row>
      <xdr:rowOff>865585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6" x14ac:dyDescent="0.4"/>
  <cols>
    <col min="2" max="2" width="26.15234375" customWidth="1"/>
  </cols>
  <sheetData>
    <row r="2" spans="2:2" x14ac:dyDescent="0.4">
      <c r="B2" t="s">
        <v>0</v>
      </c>
    </row>
    <row r="3" spans="2:2" x14ac:dyDescent="0.4">
      <c r="B3" t="s">
        <v>1</v>
      </c>
    </row>
    <row r="4" spans="2:2" x14ac:dyDescent="0.4">
      <c r="B4" t="s">
        <v>2</v>
      </c>
    </row>
    <row r="5" spans="2:2" x14ac:dyDescent="0.4">
      <c r="B5" t="s">
        <v>3</v>
      </c>
    </row>
    <row r="7" spans="2:2" x14ac:dyDescent="0.4">
      <c r="B7" t="s">
        <v>4</v>
      </c>
    </row>
    <row r="8" spans="2:2" x14ac:dyDescent="0.4">
      <c r="B8" t="s">
        <v>5</v>
      </c>
    </row>
    <row r="9" spans="2:2" x14ac:dyDescent="0.4">
      <c r="B9" t="s">
        <v>87</v>
      </c>
    </row>
    <row r="10" spans="2:2" x14ac:dyDescent="0.4">
      <c r="B10" t="s">
        <v>6</v>
      </c>
    </row>
    <row r="11" spans="2:2" x14ac:dyDescent="0.4">
      <c r="B11" t="s">
        <v>7</v>
      </c>
    </row>
    <row r="12" spans="2:2" x14ac:dyDescent="0.4">
      <c r="B12" t="s">
        <v>8</v>
      </c>
    </row>
    <row r="14" spans="2:2" x14ac:dyDescent="0.4">
      <c r="B14" t="s">
        <v>9</v>
      </c>
    </row>
    <row r="15" spans="2:2" x14ac:dyDescent="0.4">
      <c r="B15" t="s">
        <v>5</v>
      </c>
    </row>
    <row r="16" spans="2:2" x14ac:dyDescent="0.4">
      <c r="B16" t="s">
        <v>87</v>
      </c>
    </row>
    <row r="17" spans="2:2" x14ac:dyDescent="0.4">
      <c r="B17" t="s">
        <v>10</v>
      </c>
    </row>
    <row r="18" spans="2:2" x14ac:dyDescent="0.4">
      <c r="B18" t="s">
        <v>83</v>
      </c>
    </row>
    <row r="19" spans="2:2" x14ac:dyDescent="0.4">
      <c r="B19" t="s">
        <v>84</v>
      </c>
    </row>
    <row r="21" spans="2:2" x14ac:dyDescent="0.4">
      <c r="B21" t="s">
        <v>11</v>
      </c>
    </row>
    <row r="22" spans="2:2" x14ac:dyDescent="0.4">
      <c r="B22" t="s">
        <v>5</v>
      </c>
    </row>
    <row r="23" spans="2:2" x14ac:dyDescent="0.4">
      <c r="B23" t="s">
        <v>87</v>
      </c>
    </row>
    <row r="24" spans="2:2" x14ac:dyDescent="0.4">
      <c r="B24">
        <v>1</v>
      </c>
    </row>
    <row r="25" spans="2:2" x14ac:dyDescent="0.4">
      <c r="B25">
        <v>2</v>
      </c>
    </row>
    <row r="26" spans="2:2" x14ac:dyDescent="0.4">
      <c r="B26">
        <v>3</v>
      </c>
    </row>
    <row r="27" spans="2:2" x14ac:dyDescent="0.4">
      <c r="B27">
        <v>4</v>
      </c>
    </row>
    <row r="28" spans="2:2" x14ac:dyDescent="0.4">
      <c r="B28">
        <v>5</v>
      </c>
    </row>
    <row r="29" spans="2:2" x14ac:dyDescent="0.4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9"/>
  <sheetViews>
    <sheetView showGridLines="0" tabSelected="1" zoomScale="80" zoomScaleNormal="80" zoomScalePageLayoutView="85" workbookViewId="0">
      <selection activeCell="H4" sqref="H4"/>
    </sheetView>
  </sheetViews>
  <sheetFormatPr defaultRowHeight="15.45" x14ac:dyDescent="0.4"/>
  <cols>
    <col min="1" max="1" width="3.4609375" style="73" customWidth="1"/>
    <col min="2" max="2" width="11.4609375" style="93" customWidth="1"/>
    <col min="3" max="3" width="30" style="93" customWidth="1"/>
    <col min="4" max="4" width="25.4609375" style="93" customWidth="1"/>
    <col min="5" max="5" width="30.84375" style="93" bestFit="1" customWidth="1"/>
    <col min="6" max="6" width="9.53515625" style="93" customWidth="1"/>
    <col min="7" max="7" width="17.15234375" style="100" customWidth="1"/>
    <col min="8" max="8" width="19" style="93" bestFit="1" customWidth="1"/>
    <col min="9" max="9" width="11.23046875" style="93" bestFit="1" customWidth="1"/>
    <col min="10" max="10" width="24.15234375" style="93" bestFit="1" customWidth="1"/>
    <col min="11" max="11" width="19.15234375" style="93" customWidth="1"/>
    <col min="12" max="12" width="39" style="93" bestFit="1" customWidth="1"/>
    <col min="13" max="13" width="11.23046875" style="93" bestFit="1" customWidth="1"/>
  </cols>
  <sheetData>
    <row r="2" spans="1:13" ht="75" customHeight="1" x14ac:dyDescent="0.4">
      <c r="B2" s="74"/>
      <c r="C2" s="75"/>
      <c r="D2" s="262" t="s">
        <v>269</v>
      </c>
      <c r="E2" s="75"/>
      <c r="F2" s="76"/>
      <c r="G2" s="77"/>
      <c r="H2" s="75"/>
      <c r="I2" s="75"/>
      <c r="J2" s="75"/>
      <c r="K2" s="75"/>
      <c r="L2" s="75"/>
      <c r="M2" s="78"/>
    </row>
    <row r="3" spans="1:13" ht="30" customHeight="1" x14ac:dyDescent="0.4">
      <c r="B3" s="79" t="s">
        <v>1</v>
      </c>
      <c r="C3" s="80"/>
      <c r="D3" s="81"/>
      <c r="E3" s="81"/>
      <c r="F3" s="80"/>
      <c r="G3" s="82"/>
      <c r="H3" s="80"/>
      <c r="I3" s="80"/>
      <c r="J3" s="80"/>
      <c r="K3" s="80"/>
      <c r="L3" s="80"/>
      <c r="M3" s="83"/>
    </row>
    <row r="4" spans="1:13" s="16" customFormat="1" ht="15.9" x14ac:dyDescent="0.45">
      <c r="A4" s="93"/>
      <c r="B4" s="161"/>
      <c r="C4" s="15"/>
      <c r="D4" s="162"/>
      <c r="E4" s="163"/>
      <c r="F4" s="268"/>
      <c r="G4" s="268"/>
      <c r="H4" s="163"/>
      <c r="I4" s="163"/>
      <c r="J4" s="163"/>
      <c r="K4" s="163"/>
      <c r="L4" s="163"/>
      <c r="M4" s="164"/>
    </row>
    <row r="5" spans="1:13" s="16" customFormat="1" ht="15.9" x14ac:dyDescent="0.45">
      <c r="A5" s="93"/>
      <c r="B5" s="21" t="s">
        <v>12</v>
      </c>
      <c r="C5" s="61"/>
      <c r="D5" s="165" t="s">
        <v>13</v>
      </c>
      <c r="E5" s="62"/>
      <c r="F5" s="62"/>
      <c r="G5" s="62"/>
      <c r="H5" s="62"/>
      <c r="I5" s="62"/>
      <c r="J5" s="62"/>
      <c r="K5" s="62"/>
      <c r="L5" s="62"/>
      <c r="M5" s="13"/>
    </row>
    <row r="6" spans="1:13" s="16" customFormat="1" ht="15.9" x14ac:dyDescent="0.45">
      <c r="A6" s="93"/>
      <c r="B6" s="21" t="s">
        <v>14</v>
      </c>
      <c r="C6" s="61"/>
      <c r="D6" s="165" t="s">
        <v>15</v>
      </c>
      <c r="E6" s="62"/>
      <c r="F6" s="269"/>
      <c r="G6" s="269"/>
      <c r="H6" s="62"/>
      <c r="I6" s="62"/>
      <c r="J6" s="62"/>
      <c r="K6" s="62"/>
      <c r="L6" s="62"/>
      <c r="M6" s="13"/>
    </row>
    <row r="7" spans="1:13" s="16" customFormat="1" ht="15.9" x14ac:dyDescent="0.45">
      <c r="A7" s="93"/>
      <c r="B7" s="21" t="s">
        <v>16</v>
      </c>
      <c r="C7" s="61"/>
      <c r="D7" s="165" t="s">
        <v>17</v>
      </c>
      <c r="E7" s="62"/>
      <c r="F7" s="269"/>
      <c r="G7" s="269"/>
      <c r="H7" s="62"/>
      <c r="I7" s="62"/>
      <c r="J7" s="62"/>
      <c r="K7" s="62"/>
      <c r="L7" s="62"/>
      <c r="M7" s="13"/>
    </row>
    <row r="8" spans="1:13" s="16" customFormat="1" ht="15.9" x14ac:dyDescent="0.45">
      <c r="A8" s="93"/>
      <c r="B8" s="21" t="s">
        <v>18</v>
      </c>
      <c r="C8" s="61"/>
      <c r="D8" s="165" t="s">
        <v>19</v>
      </c>
      <c r="E8" s="62"/>
      <c r="F8" s="269"/>
      <c r="G8" s="269"/>
      <c r="H8" s="62"/>
      <c r="I8" s="62"/>
      <c r="J8" s="62"/>
      <c r="K8" s="62"/>
      <c r="L8" s="62"/>
      <c r="M8" s="13"/>
    </row>
    <row r="9" spans="1:13" s="16" customFormat="1" ht="15.9" x14ac:dyDescent="0.45">
      <c r="A9" s="93"/>
      <c r="B9" s="21" t="s">
        <v>20</v>
      </c>
      <c r="C9" s="61"/>
      <c r="D9" s="165" t="s">
        <v>21</v>
      </c>
      <c r="E9" s="62"/>
      <c r="F9" s="62"/>
      <c r="G9" s="62"/>
      <c r="H9" s="62"/>
      <c r="I9" s="62"/>
      <c r="J9" s="62"/>
      <c r="K9" s="62"/>
      <c r="L9" s="62"/>
      <c r="M9" s="13"/>
    </row>
    <row r="10" spans="1:13" s="16" customFormat="1" ht="15.9" x14ac:dyDescent="0.45">
      <c r="A10" s="93"/>
      <c r="B10" s="21" t="s">
        <v>22</v>
      </c>
      <c r="C10" s="61"/>
      <c r="D10" s="263">
        <v>45505</v>
      </c>
      <c r="E10" s="62"/>
      <c r="F10" s="269"/>
      <c r="G10" s="269"/>
      <c r="H10" s="62"/>
      <c r="I10" s="62"/>
      <c r="J10" s="62"/>
      <c r="K10" s="62"/>
      <c r="L10" s="62"/>
      <c r="M10" s="13"/>
    </row>
    <row r="11" spans="1:13" s="16" customFormat="1" ht="15.9" x14ac:dyDescent="0.45">
      <c r="A11" s="93"/>
      <c r="B11" s="166"/>
      <c r="C11" s="167"/>
      <c r="D11" s="168"/>
      <c r="E11" s="169"/>
      <c r="F11" s="267"/>
      <c r="G11" s="267"/>
      <c r="H11" s="167"/>
      <c r="I11" s="167"/>
      <c r="J11" s="167"/>
      <c r="K11" s="167"/>
      <c r="L11" s="167"/>
      <c r="M11" s="170"/>
    </row>
    <row r="12" spans="1:13" s="56" customFormat="1" ht="28.3" x14ac:dyDescent="0.75">
      <c r="A12" s="85"/>
      <c r="B12" s="86" t="s">
        <v>265</v>
      </c>
      <c r="C12" s="87"/>
      <c r="D12" s="88"/>
      <c r="E12" s="87"/>
      <c r="F12" s="87"/>
      <c r="G12" s="89"/>
      <c r="H12" s="87"/>
      <c r="I12" s="87"/>
      <c r="J12" s="87"/>
      <c r="K12" s="87"/>
      <c r="L12" s="87"/>
      <c r="M12" s="90"/>
    </row>
    <row r="13" spans="1:13" s="55" customFormat="1" ht="15.65" customHeight="1" x14ac:dyDescent="0.45">
      <c r="A13" s="91"/>
      <c r="B13" s="65"/>
      <c r="C13" s="66"/>
      <c r="D13" s="67"/>
      <c r="E13" s="67"/>
      <c r="F13" s="66"/>
      <c r="G13" s="68"/>
      <c r="H13" s="66"/>
      <c r="I13" s="66"/>
      <c r="J13" s="66"/>
      <c r="K13" s="66"/>
      <c r="L13" s="66"/>
      <c r="M13" s="69"/>
    </row>
    <row r="14" spans="1:13" s="55" customFormat="1" ht="15.65" customHeight="1" x14ac:dyDescent="0.45">
      <c r="A14" s="91"/>
      <c r="B14" s="150" t="s">
        <v>23</v>
      </c>
      <c r="C14" s="144"/>
      <c r="D14" s="151"/>
      <c r="E14" s="151"/>
      <c r="F14" s="144"/>
      <c r="G14" s="152"/>
      <c r="H14" s="144"/>
      <c r="I14" s="144"/>
      <c r="J14" s="144"/>
      <c r="K14" s="144"/>
      <c r="L14" s="144"/>
      <c r="M14" s="153"/>
    </row>
    <row r="15" spans="1:13" s="27" customFormat="1" ht="15.65" customHeight="1" x14ac:dyDescent="0.45">
      <c r="A15" s="92"/>
      <c r="B15" s="11" t="s">
        <v>24</v>
      </c>
      <c r="C15" s="33"/>
      <c r="D15" s="34"/>
      <c r="E15" s="34"/>
      <c r="F15" s="33"/>
      <c r="G15" s="35"/>
      <c r="H15" s="33"/>
      <c r="I15" s="33"/>
      <c r="J15" s="33"/>
      <c r="K15" s="33"/>
      <c r="L15" s="33"/>
      <c r="M15" s="36"/>
    </row>
    <row r="16" spans="1:13" s="27" customFormat="1" ht="15.65" customHeight="1" x14ac:dyDescent="0.45">
      <c r="A16" s="92"/>
      <c r="B16" s="11" t="s">
        <v>25</v>
      </c>
      <c r="C16" s="33"/>
      <c r="D16" s="34"/>
      <c r="E16" s="34"/>
      <c r="F16" s="33"/>
      <c r="G16" s="35"/>
      <c r="H16" s="33"/>
      <c r="I16" s="33"/>
      <c r="J16" s="33"/>
      <c r="K16" s="33"/>
      <c r="L16" s="33"/>
      <c r="M16" s="36"/>
    </row>
    <row r="17" spans="1:13" s="27" customFormat="1" ht="15.65" customHeight="1" x14ac:dyDescent="0.45">
      <c r="A17" s="92"/>
      <c r="B17" s="11" t="s">
        <v>26</v>
      </c>
      <c r="C17" s="33"/>
      <c r="D17" s="34"/>
      <c r="E17" s="34"/>
      <c r="F17" s="33"/>
      <c r="G17" s="35"/>
      <c r="H17" s="33"/>
      <c r="I17" s="33"/>
      <c r="J17" s="33"/>
      <c r="K17" s="33"/>
      <c r="L17" s="33"/>
      <c r="M17" s="36"/>
    </row>
    <row r="18" spans="1:13" s="16" customFormat="1" ht="15.65" customHeight="1" x14ac:dyDescent="0.45">
      <c r="A18" s="93"/>
      <c r="B18" s="12" t="s">
        <v>27</v>
      </c>
      <c r="C18" s="61"/>
      <c r="D18" s="62"/>
      <c r="E18" s="62"/>
      <c r="F18" s="61"/>
      <c r="G18" s="63"/>
      <c r="H18" s="61"/>
      <c r="I18" s="61"/>
      <c r="J18" s="61"/>
      <c r="K18" s="61"/>
      <c r="L18" s="61"/>
      <c r="M18" s="10"/>
    </row>
    <row r="19" spans="1:13" s="16" customFormat="1" ht="15.65" customHeight="1" x14ac:dyDescent="0.45">
      <c r="A19" s="93"/>
      <c r="B19" s="11" t="s">
        <v>28</v>
      </c>
      <c r="C19" s="61"/>
      <c r="D19" s="61"/>
      <c r="E19" s="62"/>
      <c r="F19" s="61"/>
      <c r="G19" s="63"/>
      <c r="H19" s="61"/>
      <c r="I19" s="61"/>
      <c r="J19" s="61"/>
      <c r="K19" s="61"/>
      <c r="L19" s="93"/>
      <c r="M19" s="10"/>
    </row>
    <row r="20" spans="1:13" s="27" customFormat="1" ht="15.65" customHeight="1" x14ac:dyDescent="0.45">
      <c r="A20" s="92"/>
      <c r="B20" s="11" t="s">
        <v>29</v>
      </c>
      <c r="C20" s="33"/>
      <c r="D20" s="34"/>
      <c r="E20" s="34"/>
      <c r="F20" s="33"/>
      <c r="G20" s="35"/>
      <c r="H20" s="33"/>
      <c r="I20" s="33"/>
      <c r="J20" s="33"/>
      <c r="K20" s="33"/>
      <c r="L20" s="33"/>
      <c r="M20" s="36"/>
    </row>
    <row r="21" spans="1:13" s="27" customFormat="1" ht="15.65" customHeight="1" x14ac:dyDescent="0.45">
      <c r="B21" s="154" t="s">
        <v>30</v>
      </c>
      <c r="C21" s="155"/>
      <c r="D21" s="155"/>
      <c r="E21" s="155"/>
      <c r="F21" s="155"/>
      <c r="G21" s="155"/>
      <c r="H21" s="156"/>
      <c r="I21" s="157"/>
      <c r="J21" s="157"/>
      <c r="K21" s="157"/>
      <c r="L21" s="33"/>
      <c r="M21" s="36"/>
    </row>
    <row r="22" spans="1:13" s="27" customFormat="1" ht="15.65" customHeight="1" x14ac:dyDescent="0.45">
      <c r="A22" s="92"/>
      <c r="B22" s="11" t="s">
        <v>31</v>
      </c>
      <c r="C22" s="33"/>
      <c r="D22" s="34"/>
      <c r="E22" s="34"/>
      <c r="F22" s="33"/>
      <c r="G22" s="35"/>
      <c r="H22" s="33"/>
      <c r="I22" s="33"/>
      <c r="J22" s="33"/>
      <c r="K22" s="33"/>
      <c r="L22" s="33"/>
      <c r="M22" s="36"/>
    </row>
    <row r="23" spans="1:13" s="41" customFormat="1" ht="15.65" customHeight="1" x14ac:dyDescent="0.6">
      <c r="A23" s="92"/>
      <c r="B23" s="140"/>
      <c r="C23" s="29"/>
      <c r="D23" s="30"/>
      <c r="E23" s="30"/>
      <c r="F23" s="29"/>
      <c r="G23" s="31"/>
      <c r="H23" s="29"/>
      <c r="I23" s="29"/>
      <c r="J23" s="29"/>
      <c r="K23" s="29"/>
      <c r="L23" s="29"/>
      <c r="M23" s="32"/>
    </row>
    <row r="24" spans="1:13" s="47" customFormat="1" ht="22.75" x14ac:dyDescent="0.5">
      <c r="A24" s="94"/>
      <c r="B24" s="57" t="s">
        <v>32</v>
      </c>
      <c r="C24" s="58"/>
      <c r="D24" s="59"/>
      <c r="E24" s="59"/>
      <c r="F24" s="58"/>
      <c r="G24" s="60"/>
      <c r="H24" s="58"/>
      <c r="I24" s="58"/>
      <c r="J24" s="141"/>
      <c r="K24" s="141"/>
      <c r="L24" s="141"/>
      <c r="M24" s="128"/>
    </row>
    <row r="25" spans="1:13" s="16" customFormat="1" ht="18" x14ac:dyDescent="0.45">
      <c r="A25" s="95"/>
      <c r="B25" s="42" t="s">
        <v>33</v>
      </c>
      <c r="C25" s="43"/>
      <c r="D25" s="44"/>
      <c r="E25" s="46"/>
      <c r="F25" s="171" t="s">
        <v>34</v>
      </c>
      <c r="G25" s="45"/>
      <c r="H25" s="44"/>
      <c r="I25" s="44"/>
      <c r="J25" s="172" t="s">
        <v>35</v>
      </c>
      <c r="K25" s="173"/>
      <c r="L25" s="44"/>
      <c r="M25" s="46"/>
    </row>
    <row r="26" spans="1:13" s="16" customFormat="1" ht="15" customHeight="1" x14ac:dyDescent="0.45">
      <c r="A26" s="93"/>
      <c r="B26" s="174"/>
      <c r="C26" s="175" t="s">
        <v>36</v>
      </c>
      <c r="D26" s="176" t="s">
        <v>37</v>
      </c>
      <c r="E26" s="176" t="s">
        <v>38</v>
      </c>
      <c r="F26" s="177" t="s">
        <v>39</v>
      </c>
      <c r="G26" s="178" t="s">
        <v>40</v>
      </c>
      <c r="H26" s="179" t="s">
        <v>41</v>
      </c>
      <c r="I26" s="180"/>
      <c r="J26" s="181" t="s">
        <v>39</v>
      </c>
      <c r="K26" s="182" t="s">
        <v>40</v>
      </c>
      <c r="L26" s="183" t="s">
        <v>41</v>
      </c>
      <c r="M26" s="184"/>
    </row>
    <row r="27" spans="1:13" s="16" customFormat="1" ht="15" customHeight="1" x14ac:dyDescent="0.45">
      <c r="A27" s="93"/>
      <c r="B27" s="185"/>
      <c r="C27" s="186" t="s">
        <v>263</v>
      </c>
      <c r="D27" s="187" t="s">
        <v>267</v>
      </c>
      <c r="E27" s="188" t="s">
        <v>6</v>
      </c>
      <c r="F27" s="189">
        <v>148</v>
      </c>
      <c r="G27" s="190">
        <v>0</v>
      </c>
      <c r="H27" s="191">
        <f>ROUND(G27*F27,2)</f>
        <v>0</v>
      </c>
      <c r="I27" s="192"/>
      <c r="J27" s="189">
        <v>1</v>
      </c>
      <c r="K27" s="193">
        <v>0</v>
      </c>
      <c r="L27" s="191">
        <f>ROUND(J27*K27,2)</f>
        <v>0</v>
      </c>
      <c r="M27" s="192"/>
    </row>
    <row r="28" spans="1:13" s="47" customFormat="1" ht="15" customHeight="1" x14ac:dyDescent="0.5">
      <c r="A28" s="96"/>
      <c r="B28" s="194"/>
      <c r="C28" s="195" t="s">
        <v>41</v>
      </c>
      <c r="D28" s="196"/>
      <c r="E28" s="177"/>
      <c r="F28" s="197">
        <f>SUM(F27:F27)</f>
        <v>148</v>
      </c>
      <c r="G28" s="19"/>
      <c r="H28" s="198">
        <f>ROUND(SUM(H27:H27),2)</f>
        <v>0</v>
      </c>
      <c r="I28" s="199"/>
      <c r="J28" s="200">
        <f>SUM(J27:J27)</f>
        <v>1</v>
      </c>
      <c r="K28" s="19"/>
      <c r="L28" s="201">
        <f>ROUND(SUM(L27:L27),2)</f>
        <v>0</v>
      </c>
      <c r="M28" s="202"/>
    </row>
    <row r="29" spans="1:13" s="16" customFormat="1" ht="18" x14ac:dyDescent="0.45">
      <c r="A29" s="95"/>
      <c r="B29" s="203" t="s">
        <v>42</v>
      </c>
      <c r="C29" s="204"/>
      <c r="D29" s="205"/>
      <c r="E29" s="205"/>
      <c r="F29" s="160" t="s">
        <v>43</v>
      </c>
      <c r="G29" s="45"/>
      <c r="H29" s="48"/>
      <c r="I29" s="48"/>
      <c r="J29" s="206" t="s">
        <v>35</v>
      </c>
      <c r="K29" s="139"/>
      <c r="L29" s="207"/>
      <c r="M29" s="208"/>
    </row>
    <row r="30" spans="1:13" s="16" customFormat="1" ht="15" customHeight="1" x14ac:dyDescent="0.45">
      <c r="A30" s="93"/>
      <c r="B30" s="176" t="s">
        <v>44</v>
      </c>
      <c r="C30" s="175" t="s">
        <v>36</v>
      </c>
      <c r="D30" s="176" t="s">
        <v>37</v>
      </c>
      <c r="E30" s="176" t="s">
        <v>38</v>
      </c>
      <c r="F30" s="209" t="s">
        <v>39</v>
      </c>
      <c r="G30" s="210" t="s">
        <v>40</v>
      </c>
      <c r="H30" s="176" t="s">
        <v>41</v>
      </c>
      <c r="I30" s="176" t="s">
        <v>45</v>
      </c>
      <c r="J30" s="211" t="s">
        <v>39</v>
      </c>
      <c r="K30" s="210" t="s">
        <v>40</v>
      </c>
      <c r="L30" s="176" t="s">
        <v>41</v>
      </c>
      <c r="M30" s="176" t="s">
        <v>45</v>
      </c>
    </row>
    <row r="31" spans="1:13" s="16" customFormat="1" ht="15" customHeight="1" x14ac:dyDescent="0.45">
      <c r="A31" s="93"/>
      <c r="B31" s="212">
        <v>0</v>
      </c>
      <c r="C31" s="186" t="s">
        <v>252</v>
      </c>
      <c r="D31" s="187" t="s">
        <v>267</v>
      </c>
      <c r="E31" s="213" t="s">
        <v>7</v>
      </c>
      <c r="F31" s="214">
        <v>14</v>
      </c>
      <c r="G31" s="215">
        <v>0</v>
      </c>
      <c r="H31" s="216">
        <f>ROUND(G31*F31,2)</f>
        <v>0</v>
      </c>
      <c r="I31" s="216" t="str">
        <f>IFERROR(ROUND(G31/B31,2),"")</f>
        <v/>
      </c>
      <c r="J31" s="214">
        <v>1</v>
      </c>
      <c r="K31" s="215">
        <v>0</v>
      </c>
      <c r="L31" s="216">
        <f>ROUND(K31*J31,2)</f>
        <v>0</v>
      </c>
      <c r="M31" s="216" t="str">
        <f>IFERROR(ROUND(K31/B31,2),"")</f>
        <v/>
      </c>
    </row>
    <row r="32" spans="1:13" s="16" customFormat="1" ht="15" customHeight="1" x14ac:dyDescent="0.45">
      <c r="A32" s="93"/>
      <c r="B32" s="212">
        <v>0</v>
      </c>
      <c r="C32" s="186" t="s">
        <v>251</v>
      </c>
      <c r="D32" s="187" t="s">
        <v>267</v>
      </c>
      <c r="E32" s="213" t="s">
        <v>7</v>
      </c>
      <c r="F32" s="214">
        <v>9</v>
      </c>
      <c r="G32" s="215">
        <v>0</v>
      </c>
      <c r="H32" s="216">
        <f t="shared" ref="H32:H33" si="0">ROUND(G32*F32,2)</f>
        <v>0</v>
      </c>
      <c r="I32" s="216" t="str">
        <f t="shared" ref="I32:I33" si="1">IFERROR(ROUND(G32/B32,2),"")</f>
        <v/>
      </c>
      <c r="J32" s="214">
        <v>0</v>
      </c>
      <c r="K32" s="215">
        <v>0</v>
      </c>
      <c r="L32" s="216">
        <f t="shared" ref="L32:L33" si="2">ROUND(K32*J32,2)</f>
        <v>0</v>
      </c>
      <c r="M32" s="216" t="str">
        <f t="shared" ref="M32:M33" si="3">IFERROR(ROUND(K32/B32,2),"")</f>
        <v/>
      </c>
    </row>
    <row r="33" spans="1:13" s="16" customFormat="1" ht="15" customHeight="1" x14ac:dyDescent="0.45">
      <c r="A33" s="93"/>
      <c r="B33" s="212">
        <v>0</v>
      </c>
      <c r="C33" s="186" t="s">
        <v>264</v>
      </c>
      <c r="D33" s="187" t="s">
        <v>267</v>
      </c>
      <c r="E33" s="213" t="s">
        <v>7</v>
      </c>
      <c r="F33" s="214">
        <v>9</v>
      </c>
      <c r="G33" s="215">
        <v>0</v>
      </c>
      <c r="H33" s="216">
        <f t="shared" si="0"/>
        <v>0</v>
      </c>
      <c r="I33" s="216" t="str">
        <f t="shared" si="1"/>
        <v/>
      </c>
      <c r="J33" s="214">
        <v>0</v>
      </c>
      <c r="K33" s="215">
        <v>0</v>
      </c>
      <c r="L33" s="216">
        <f t="shared" si="2"/>
        <v>0</v>
      </c>
      <c r="M33" s="216" t="str">
        <f t="shared" si="3"/>
        <v/>
      </c>
    </row>
    <row r="34" spans="1:13" s="47" customFormat="1" ht="15" customHeight="1" x14ac:dyDescent="0.5">
      <c r="A34" s="96"/>
      <c r="B34" s="217"/>
      <c r="C34" s="195" t="s">
        <v>41</v>
      </c>
      <c r="D34" s="196"/>
      <c r="E34" s="177"/>
      <c r="F34" s="197">
        <f>SUM(F31:F33)</f>
        <v>32</v>
      </c>
      <c r="G34" s="19"/>
      <c r="H34" s="218">
        <f>ROUND(SUM(H31:H33),2)</f>
        <v>0</v>
      </c>
      <c r="I34" s="19"/>
      <c r="J34" s="219">
        <f>SUM(J31:J33)</f>
        <v>1</v>
      </c>
      <c r="K34" s="19"/>
      <c r="L34" s="220">
        <f>ROUND(SUM(L31:L33),2)</f>
        <v>0</v>
      </c>
      <c r="M34" s="20"/>
    </row>
    <row r="35" spans="1:13" s="26" customFormat="1" ht="18" x14ac:dyDescent="0.45">
      <c r="A35" s="95"/>
      <c r="B35" s="221" t="s">
        <v>85</v>
      </c>
      <c r="C35" s="204"/>
      <c r="D35" s="205"/>
      <c r="E35" s="205"/>
      <c r="F35" s="160" t="s">
        <v>43</v>
      </c>
      <c r="G35" s="50"/>
      <c r="H35" s="48"/>
      <c r="I35" s="48"/>
      <c r="J35" s="206" t="s">
        <v>35</v>
      </c>
      <c r="K35" s="43"/>
      <c r="L35" s="48"/>
      <c r="M35" s="49"/>
    </row>
    <row r="36" spans="1:13" s="16" customFormat="1" ht="15" customHeight="1" x14ac:dyDescent="0.45">
      <c r="A36" s="96"/>
      <c r="B36" s="176" t="s">
        <v>44</v>
      </c>
      <c r="C36" s="175" t="s">
        <v>36</v>
      </c>
      <c r="D36" s="176" t="s">
        <v>37</v>
      </c>
      <c r="E36" s="176" t="s">
        <v>38</v>
      </c>
      <c r="F36" s="209" t="s">
        <v>39</v>
      </c>
      <c r="G36" s="210" t="s">
        <v>40</v>
      </c>
      <c r="H36" s="176" t="s">
        <v>41</v>
      </c>
      <c r="I36" s="176" t="s">
        <v>45</v>
      </c>
      <c r="J36" s="209" t="s">
        <v>39</v>
      </c>
      <c r="K36" s="210" t="s">
        <v>40</v>
      </c>
      <c r="L36" s="176" t="s">
        <v>41</v>
      </c>
      <c r="M36" s="176" t="s">
        <v>45</v>
      </c>
    </row>
    <row r="37" spans="1:13" s="16" customFormat="1" ht="15" customHeight="1" x14ac:dyDescent="0.45">
      <c r="A37" s="93"/>
      <c r="B37" s="212">
        <v>0</v>
      </c>
      <c r="C37" s="186" t="s">
        <v>253</v>
      </c>
      <c r="D37" s="187" t="s">
        <v>267</v>
      </c>
      <c r="E37" s="188" t="s">
        <v>8</v>
      </c>
      <c r="F37" s="214">
        <v>7</v>
      </c>
      <c r="G37" s="215">
        <v>0</v>
      </c>
      <c r="H37" s="216">
        <f t="shared" ref="H37:H38" si="4">ROUND(G37*F37,2)</f>
        <v>0</v>
      </c>
      <c r="I37" s="216" t="str">
        <f>IFERROR(ROUND(G37/B37,2),"")</f>
        <v/>
      </c>
      <c r="J37" s="188">
        <v>1</v>
      </c>
      <c r="K37" s="215">
        <v>0</v>
      </c>
      <c r="L37" s="216">
        <f t="shared" ref="L37:L38" si="5">ROUND(K37*J37,2)</f>
        <v>0</v>
      </c>
      <c r="M37" s="216" t="str">
        <f>IFERROR(ROUND(K37/B37,2),"")</f>
        <v/>
      </c>
    </row>
    <row r="38" spans="1:13" s="16" customFormat="1" ht="15" customHeight="1" x14ac:dyDescent="0.45">
      <c r="A38" s="93"/>
      <c r="B38" s="212">
        <v>0</v>
      </c>
      <c r="C38" s="186" t="s">
        <v>254</v>
      </c>
      <c r="D38" s="187" t="s">
        <v>267</v>
      </c>
      <c r="E38" s="188" t="s">
        <v>8</v>
      </c>
      <c r="F38" s="214">
        <v>2</v>
      </c>
      <c r="G38" s="215">
        <v>0</v>
      </c>
      <c r="H38" s="216">
        <f t="shared" si="4"/>
        <v>0</v>
      </c>
      <c r="I38" s="216" t="str">
        <f t="shared" ref="I38" si="6">IFERROR(ROUND(G38/B38,2),"")</f>
        <v/>
      </c>
      <c r="J38" s="188">
        <v>0</v>
      </c>
      <c r="K38" s="215">
        <v>0</v>
      </c>
      <c r="L38" s="216">
        <f t="shared" si="5"/>
        <v>0</v>
      </c>
      <c r="M38" s="216" t="str">
        <f t="shared" ref="M38" si="7">IFERROR(ROUND(K38/B38,2),"")</f>
        <v/>
      </c>
    </row>
    <row r="39" spans="1:13" s="47" customFormat="1" ht="15" customHeight="1" x14ac:dyDescent="0.5">
      <c r="A39" s="96"/>
      <c r="B39" s="97"/>
      <c r="C39" s="122" t="s">
        <v>41</v>
      </c>
      <c r="D39" s="145"/>
      <c r="E39" s="145"/>
      <c r="F39" s="222">
        <f>SUM(F37:F38)</f>
        <v>9</v>
      </c>
      <c r="G39" s="223"/>
      <c r="H39" s="218">
        <f>ROUND(SUM(H37:H38),2)</f>
        <v>0</v>
      </c>
      <c r="I39" s="223"/>
      <c r="J39" s="224">
        <f>SUM(J37:J38)</f>
        <v>1</v>
      </c>
      <c r="K39" s="223"/>
      <c r="L39" s="218">
        <f>ROUND(SUM(L37:L38),2)</f>
        <v>0</v>
      </c>
      <c r="M39" s="225"/>
    </row>
    <row r="40" spans="1:13" s="26" customFormat="1" ht="18" x14ac:dyDescent="0.45">
      <c r="A40" s="95"/>
      <c r="B40" s="42" t="s">
        <v>46</v>
      </c>
      <c r="C40" s="43"/>
      <c r="D40" s="45"/>
      <c r="E40" s="45"/>
      <c r="F40" s="43"/>
      <c r="G40" s="45" t="s">
        <v>47</v>
      </c>
      <c r="H40" s="48"/>
      <c r="I40" s="48"/>
      <c r="J40" s="43"/>
      <c r="K40" s="43"/>
      <c r="L40" s="43"/>
      <c r="M40" s="49"/>
    </row>
    <row r="41" spans="1:13" s="16" customFormat="1" ht="15" customHeight="1" x14ac:dyDescent="0.45">
      <c r="A41" s="96"/>
      <c r="B41" s="17"/>
      <c r="C41" s="122"/>
      <c r="D41" s="176" t="s">
        <v>37</v>
      </c>
      <c r="E41" s="176" t="s">
        <v>48</v>
      </c>
      <c r="F41" s="209" t="s">
        <v>39</v>
      </c>
      <c r="G41" s="210" t="s">
        <v>40</v>
      </c>
      <c r="H41" s="176" t="s">
        <v>41</v>
      </c>
      <c r="I41" s="121"/>
      <c r="J41" s="122"/>
      <c r="K41" s="122"/>
      <c r="L41" s="122"/>
      <c r="M41" s="18"/>
    </row>
    <row r="42" spans="1:13" s="16" customFormat="1" ht="15" customHeight="1" x14ac:dyDescent="0.45">
      <c r="A42" s="93"/>
      <c r="B42" s="9"/>
      <c r="C42" s="61"/>
      <c r="D42" s="187" t="s">
        <v>267</v>
      </c>
      <c r="E42" s="188" t="s">
        <v>49</v>
      </c>
      <c r="F42" s="226">
        <v>6051</v>
      </c>
      <c r="G42" s="215">
        <v>0</v>
      </c>
      <c r="H42" s="216">
        <f>ROUND(F42*G42,2)</f>
        <v>0</v>
      </c>
      <c r="I42" s="7"/>
      <c r="J42" s="61"/>
      <c r="K42" s="64"/>
      <c r="L42" s="64"/>
      <c r="M42" s="8"/>
    </row>
    <row r="43" spans="1:13" s="16" customFormat="1" ht="15" customHeight="1" x14ac:dyDescent="0.45">
      <c r="A43" s="93"/>
      <c r="B43" s="9"/>
      <c r="C43" s="61"/>
      <c r="D43" s="187" t="s">
        <v>267</v>
      </c>
      <c r="E43" s="188" t="s">
        <v>50</v>
      </c>
      <c r="F43" s="226">
        <v>1</v>
      </c>
      <c r="G43" s="215">
        <v>0</v>
      </c>
      <c r="H43" s="216">
        <f>ROUND(F43*G43,2)</f>
        <v>0</v>
      </c>
      <c r="I43" s="7"/>
      <c r="J43" s="61"/>
      <c r="K43" s="64"/>
      <c r="L43" s="64"/>
      <c r="M43" s="8"/>
    </row>
    <row r="44" spans="1:13" s="41" customFormat="1" ht="15" customHeight="1" x14ac:dyDescent="0.6">
      <c r="A44" s="96"/>
      <c r="B44" s="17"/>
      <c r="C44" s="122"/>
      <c r="D44" s="145"/>
      <c r="E44" s="145"/>
      <c r="F44" s="227">
        <f>SUM(F42:F43)</f>
        <v>6052</v>
      </c>
      <c r="G44" s="158"/>
      <c r="H44" s="228">
        <f>ROUND(SUM(H42:H43),2)</f>
        <v>0</v>
      </c>
      <c r="I44" s="159"/>
      <c r="J44" s="122"/>
      <c r="K44" s="122"/>
      <c r="L44" s="122"/>
      <c r="M44" s="124"/>
    </row>
    <row r="45" spans="1:13" s="54" customFormat="1" ht="20.149999999999999" x14ac:dyDescent="0.5">
      <c r="A45" s="98"/>
      <c r="B45" s="133" t="s">
        <v>51</v>
      </c>
      <c r="C45" s="134"/>
      <c r="D45" s="134"/>
      <c r="E45" s="135"/>
      <c r="F45" s="134"/>
      <c r="G45" s="136"/>
      <c r="H45" s="134"/>
      <c r="I45" s="134"/>
      <c r="J45" s="134"/>
      <c r="K45" s="137"/>
      <c r="L45" s="138">
        <v>0</v>
      </c>
      <c r="M45" s="137"/>
    </row>
    <row r="46" spans="1:13" s="26" customFormat="1" ht="18" x14ac:dyDescent="0.45">
      <c r="A46" s="99"/>
      <c r="B46" s="131" t="s">
        <v>52</v>
      </c>
      <c r="C46" s="23"/>
      <c r="D46" s="23"/>
      <c r="E46" s="24"/>
      <c r="F46" s="24"/>
      <c r="G46" s="25"/>
      <c r="H46" s="24"/>
      <c r="I46" s="24"/>
      <c r="J46" s="23"/>
      <c r="K46" s="23"/>
      <c r="L46" s="23"/>
      <c r="M46" s="132"/>
    </row>
    <row r="47" spans="1:13" s="16" customFormat="1" ht="15" customHeight="1" x14ac:dyDescent="0.45">
      <c r="A47" s="96"/>
      <c r="B47" s="229" t="s">
        <v>53</v>
      </c>
      <c r="C47" s="195"/>
      <c r="D47" s="195"/>
      <c r="E47" s="195"/>
      <c r="F47" s="196"/>
      <c r="G47" s="230"/>
      <c r="H47" s="196"/>
      <c r="I47" s="196"/>
      <c r="J47" s="195"/>
      <c r="K47" s="195"/>
      <c r="L47" s="195"/>
      <c r="M47" s="177"/>
    </row>
    <row r="48" spans="1:13" s="16" customFormat="1" ht="15" customHeight="1" x14ac:dyDescent="0.45">
      <c r="A48" s="93"/>
      <c r="B48" s="231" t="s">
        <v>54</v>
      </c>
      <c r="C48" s="232"/>
      <c r="D48" s="232"/>
      <c r="E48" s="232"/>
      <c r="F48" s="233"/>
      <c r="G48" s="234"/>
      <c r="H48" s="233"/>
      <c r="I48" s="233"/>
      <c r="J48" s="232"/>
      <c r="K48" s="232"/>
      <c r="L48" s="235">
        <f>H28</f>
        <v>0</v>
      </c>
      <c r="M48" s="236"/>
    </row>
    <row r="49" spans="1:13" s="26" customFormat="1" ht="15" customHeight="1" x14ac:dyDescent="0.45">
      <c r="A49" s="93"/>
      <c r="B49" s="231" t="s">
        <v>55</v>
      </c>
      <c r="C49" s="232"/>
      <c r="D49" s="232"/>
      <c r="E49" s="232"/>
      <c r="F49" s="233"/>
      <c r="G49" s="234"/>
      <c r="H49" s="233"/>
      <c r="I49" s="233"/>
      <c r="J49" s="232"/>
      <c r="K49" s="232"/>
      <c r="L49" s="235">
        <f>L28</f>
        <v>0</v>
      </c>
      <c r="M49" s="236"/>
    </row>
    <row r="50" spans="1:13" s="16" customFormat="1" ht="15" customHeight="1" x14ac:dyDescent="0.45">
      <c r="A50" s="96"/>
      <c r="B50" s="229" t="s">
        <v>86</v>
      </c>
      <c r="C50" s="195"/>
      <c r="D50" s="195"/>
      <c r="E50" s="195"/>
      <c r="F50" s="196"/>
      <c r="G50" s="230"/>
      <c r="H50" s="196"/>
      <c r="I50" s="196"/>
      <c r="J50" s="195"/>
      <c r="K50" s="195"/>
      <c r="L50" s="195"/>
      <c r="M50" s="177"/>
    </row>
    <row r="51" spans="1:13" s="16" customFormat="1" ht="15" customHeight="1" x14ac:dyDescent="0.45">
      <c r="A51" s="93"/>
      <c r="B51" s="231" t="s">
        <v>56</v>
      </c>
      <c r="C51" s="232"/>
      <c r="D51" s="232"/>
      <c r="E51" s="232"/>
      <c r="F51" s="233"/>
      <c r="G51" s="234"/>
      <c r="H51" s="233"/>
      <c r="I51" s="233"/>
      <c r="J51" s="232"/>
      <c r="K51" s="232"/>
      <c r="L51" s="235">
        <f>H34+H39</f>
        <v>0</v>
      </c>
      <c r="M51" s="236"/>
    </row>
    <row r="52" spans="1:13" s="26" customFormat="1" ht="15" customHeight="1" x14ac:dyDescent="0.45">
      <c r="A52" s="93"/>
      <c r="B52" s="231" t="s">
        <v>55</v>
      </c>
      <c r="C52" s="232"/>
      <c r="D52" s="232"/>
      <c r="E52" s="232"/>
      <c r="F52" s="233"/>
      <c r="G52" s="234"/>
      <c r="H52" s="233"/>
      <c r="I52" s="233"/>
      <c r="J52" s="232"/>
      <c r="K52" s="232"/>
      <c r="L52" s="235">
        <f>L34+L39</f>
        <v>0</v>
      </c>
      <c r="M52" s="236"/>
    </row>
    <row r="53" spans="1:13" s="16" customFormat="1" ht="15" customHeight="1" x14ac:dyDescent="0.45">
      <c r="A53" s="96"/>
      <c r="B53" s="229" t="s">
        <v>57</v>
      </c>
      <c r="C53" s="195"/>
      <c r="D53" s="195"/>
      <c r="E53" s="196"/>
      <c r="F53" s="195"/>
      <c r="G53" s="230"/>
      <c r="H53" s="195"/>
      <c r="I53" s="195"/>
      <c r="J53" s="195"/>
      <c r="K53" s="195"/>
      <c r="L53" s="237"/>
      <c r="M53" s="238"/>
    </row>
    <row r="54" spans="1:13" s="16" customFormat="1" ht="15" customHeight="1" x14ac:dyDescent="0.45">
      <c r="A54" s="93"/>
      <c r="B54" s="231" t="s">
        <v>58</v>
      </c>
      <c r="C54" s="232"/>
      <c r="D54" s="232"/>
      <c r="E54" s="232"/>
      <c r="F54" s="233"/>
      <c r="G54" s="234"/>
      <c r="H54" s="233"/>
      <c r="I54" s="233"/>
      <c r="J54" s="232"/>
      <c r="K54" s="232"/>
      <c r="L54" s="235">
        <f>H42</f>
        <v>0</v>
      </c>
      <c r="M54" s="236"/>
    </row>
    <row r="55" spans="1:13" s="16" customFormat="1" ht="15" customHeight="1" x14ac:dyDescent="0.45">
      <c r="A55" s="93"/>
      <c r="B55" s="231" t="s">
        <v>59</v>
      </c>
      <c r="C55" s="232"/>
      <c r="D55" s="232"/>
      <c r="E55" s="232"/>
      <c r="F55" s="233"/>
      <c r="G55" s="234"/>
      <c r="H55" s="233"/>
      <c r="I55" s="233"/>
      <c r="J55" s="232"/>
      <c r="K55" s="232"/>
      <c r="L55" s="235">
        <f>H43</f>
        <v>0</v>
      </c>
      <c r="M55" s="236"/>
    </row>
    <row r="56" spans="1:13" s="26" customFormat="1" ht="18" x14ac:dyDescent="0.45">
      <c r="A56" s="99"/>
      <c r="B56" s="51" t="s">
        <v>60</v>
      </c>
      <c r="C56" s="52"/>
      <c r="D56" s="52"/>
      <c r="E56" s="52"/>
      <c r="F56" s="28"/>
      <c r="G56" s="53"/>
      <c r="H56" s="28"/>
      <c r="I56" s="28"/>
      <c r="J56" s="52"/>
      <c r="K56" s="52"/>
      <c r="L56" s="125">
        <f>SUM(L48:L55)</f>
        <v>0</v>
      </c>
      <c r="M56" s="126"/>
    </row>
    <row r="57" spans="1:13" ht="22.75" x14ac:dyDescent="0.5">
      <c r="A57" s="94"/>
      <c r="B57" s="70" t="s">
        <v>61</v>
      </c>
      <c r="C57" s="37"/>
      <c r="D57" s="38"/>
      <c r="E57" s="38"/>
      <c r="F57" s="37"/>
      <c r="G57" s="39"/>
      <c r="H57" s="37"/>
      <c r="I57" s="37"/>
      <c r="J57" s="37"/>
      <c r="K57" s="37"/>
      <c r="L57" s="37"/>
      <c r="M57" s="40"/>
    </row>
    <row r="58" spans="1:13" ht="15" customHeight="1" x14ac:dyDescent="0.4">
      <c r="B58" s="14"/>
      <c r="C58" s="15"/>
      <c r="D58" s="239" t="s">
        <v>37</v>
      </c>
      <c r="E58" s="232"/>
      <c r="F58" s="105"/>
      <c r="G58" s="146"/>
      <c r="H58" s="105"/>
      <c r="I58" s="105"/>
      <c r="J58" s="196" t="s">
        <v>39</v>
      </c>
      <c r="K58" s="196" t="s">
        <v>62</v>
      </c>
      <c r="L58" s="196" t="s">
        <v>41</v>
      </c>
      <c r="M58" s="108"/>
    </row>
    <row r="59" spans="1:13" ht="15" customHeight="1" x14ac:dyDescent="0.4">
      <c r="B59" s="264" t="s">
        <v>63</v>
      </c>
      <c r="C59" s="265"/>
      <c r="D59" s="255" t="s">
        <v>267</v>
      </c>
      <c r="E59" s="147"/>
      <c r="F59" s="148"/>
      <c r="G59" s="149"/>
      <c r="H59" s="266" t="s">
        <v>64</v>
      </c>
      <c r="I59" s="266"/>
      <c r="J59" s="258">
        <v>117000000</v>
      </c>
      <c r="K59" s="242">
        <v>0</v>
      </c>
      <c r="L59" s="235">
        <f>ROUND(J59*K59,2)</f>
        <v>0</v>
      </c>
      <c r="M59" s="108"/>
    </row>
    <row r="60" spans="1:13" ht="15" customHeight="1" x14ac:dyDescent="0.4">
      <c r="B60" s="264" t="s">
        <v>65</v>
      </c>
      <c r="C60" s="265"/>
      <c r="D60" s="255" t="s">
        <v>267</v>
      </c>
      <c r="E60" s="240"/>
      <c r="F60" s="105"/>
      <c r="G60" s="146"/>
      <c r="H60" s="266" t="s">
        <v>66</v>
      </c>
      <c r="I60" s="266"/>
      <c r="J60" s="241">
        <v>85079595</v>
      </c>
      <c r="K60" s="242">
        <v>0</v>
      </c>
      <c r="L60" s="235">
        <f>ROUND(J60*K60,2)</f>
        <v>0</v>
      </c>
      <c r="M60" s="108"/>
    </row>
    <row r="61" spans="1:13" s="54" customFormat="1" ht="15" customHeight="1" x14ac:dyDescent="0.5">
      <c r="A61" s="73"/>
      <c r="B61" s="264" t="s">
        <v>67</v>
      </c>
      <c r="C61" s="265"/>
      <c r="D61" s="255" t="s">
        <v>267</v>
      </c>
      <c r="E61" s="240"/>
      <c r="F61" s="105"/>
      <c r="G61" s="146"/>
      <c r="H61" s="266" t="s">
        <v>68</v>
      </c>
      <c r="I61" s="266"/>
      <c r="J61" s="241">
        <v>899948570</v>
      </c>
      <c r="K61" s="242">
        <v>0</v>
      </c>
      <c r="L61" s="235">
        <f>ROUND(J61*K61,2)</f>
        <v>0</v>
      </c>
      <c r="M61" s="108"/>
    </row>
    <row r="62" spans="1:13" s="72" customFormat="1" ht="23.15" x14ac:dyDescent="0.6">
      <c r="A62" s="99"/>
      <c r="B62" s="252" t="s">
        <v>69</v>
      </c>
      <c r="C62" s="253"/>
      <c r="D62" s="253"/>
      <c r="E62" s="52"/>
      <c r="F62" s="101"/>
      <c r="G62" s="102"/>
      <c r="H62" s="254"/>
      <c r="I62" s="254"/>
      <c r="J62" s="253"/>
      <c r="K62" s="256"/>
      <c r="L62" s="257">
        <f>L59+L60+L61</f>
        <v>0</v>
      </c>
      <c r="M62" s="127"/>
    </row>
    <row r="63" spans="1:13" s="22" customFormat="1" ht="22.75" x14ac:dyDescent="0.55000000000000004">
      <c r="A63" s="103"/>
      <c r="B63" s="71" t="s">
        <v>70</v>
      </c>
      <c r="C63" s="141"/>
      <c r="D63" s="141"/>
      <c r="E63" s="142"/>
      <c r="F63" s="141"/>
      <c r="G63" s="143"/>
      <c r="H63" s="141"/>
      <c r="I63" s="141"/>
      <c r="J63" s="142"/>
      <c r="K63" s="142"/>
      <c r="L63" s="123"/>
      <c r="M63" s="128"/>
    </row>
    <row r="64" spans="1:13" s="22" customFormat="1" ht="18.45" x14ac:dyDescent="0.5">
      <c r="A64" s="84"/>
      <c r="B64" s="117" t="s">
        <v>71</v>
      </c>
      <c r="C64" s="118"/>
      <c r="D64" s="118"/>
      <c r="E64" s="118"/>
      <c r="F64" s="118"/>
      <c r="G64" s="119"/>
      <c r="H64" s="118"/>
      <c r="I64" s="118"/>
      <c r="J64" s="120"/>
      <c r="K64" s="120"/>
      <c r="L64" s="119">
        <v>24</v>
      </c>
      <c r="M64" s="129"/>
    </row>
    <row r="65" spans="1:13" s="22" customFormat="1" ht="18.45" x14ac:dyDescent="0.5">
      <c r="A65" s="84"/>
      <c r="B65" s="117" t="s">
        <v>72</v>
      </c>
      <c r="C65" s="118"/>
      <c r="D65" s="118"/>
      <c r="E65" s="118"/>
      <c r="F65" s="118"/>
      <c r="G65" s="119"/>
      <c r="H65" s="118"/>
      <c r="I65" s="118"/>
      <c r="J65" s="120"/>
      <c r="K65" s="120"/>
      <c r="L65" s="243">
        <f>L56+L62</f>
        <v>0</v>
      </c>
      <c r="M65" s="129"/>
    </row>
    <row r="66" spans="1:13" s="22" customFormat="1" ht="18.45" x14ac:dyDescent="0.5">
      <c r="A66" s="84"/>
      <c r="B66" s="117" t="s">
        <v>73</v>
      </c>
      <c r="C66" s="118"/>
      <c r="D66" s="118"/>
      <c r="E66" s="118"/>
      <c r="F66" s="118"/>
      <c r="G66" s="119"/>
      <c r="H66" s="118"/>
      <c r="I66" s="118"/>
      <c r="J66" s="120"/>
      <c r="K66" s="120"/>
      <c r="L66" s="244">
        <f>L65*L64</f>
        <v>0</v>
      </c>
      <c r="M66" s="129"/>
    </row>
    <row r="67" spans="1:13" s="72" customFormat="1" ht="23.15" x14ac:dyDescent="0.6">
      <c r="A67" s="103"/>
      <c r="B67" s="245" t="s">
        <v>74</v>
      </c>
      <c r="C67" s="246"/>
      <c r="D67" s="246"/>
      <c r="E67" s="246"/>
      <c r="F67" s="247"/>
      <c r="G67" s="248"/>
      <c r="H67" s="246"/>
      <c r="I67" s="246"/>
      <c r="J67" s="247"/>
      <c r="K67" s="249"/>
      <c r="L67" s="250">
        <f>L66</f>
        <v>0</v>
      </c>
      <c r="M67" s="251"/>
    </row>
    <row r="68" spans="1:13" ht="40" customHeight="1" x14ac:dyDescent="0.55000000000000004">
      <c r="A68" s="103"/>
      <c r="B68" s="109" t="s">
        <v>75</v>
      </c>
      <c r="C68" s="110"/>
      <c r="D68" s="111"/>
      <c r="E68" s="112"/>
      <c r="F68" s="113"/>
      <c r="G68" s="114"/>
      <c r="H68" s="110"/>
      <c r="I68" s="110"/>
      <c r="J68" s="115"/>
      <c r="K68" s="116"/>
      <c r="L68" s="272" t="s">
        <v>268</v>
      </c>
      <c r="M68" s="130"/>
    </row>
    <row r="69" spans="1:13" ht="40" customHeight="1" x14ac:dyDescent="0.4">
      <c r="B69" s="104"/>
      <c r="C69" s="105"/>
      <c r="D69" s="105"/>
      <c r="E69" s="106"/>
      <c r="F69" s="105"/>
      <c r="G69" s="107" t="s">
        <v>76</v>
      </c>
      <c r="H69" s="104"/>
      <c r="I69" s="105"/>
      <c r="J69" s="105"/>
      <c r="K69" s="105"/>
      <c r="L69" s="105"/>
      <c r="M69" s="108"/>
    </row>
  </sheetData>
  <protectedRanges>
    <protectedRange sqref="G27 G31:G33 K31:K33 K27" name="Intervalo1_1_1"/>
    <protectedRange sqref="G42:G43" name="Intervalo4_1_1"/>
    <protectedRange sqref="L45" name="Intervalo8_1_1_1"/>
    <protectedRange sqref="K59:K60" name="Intervalo5_1_1"/>
    <protectedRange sqref="K61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59:C59"/>
    <mergeCell ref="B60:C60"/>
    <mergeCell ref="B61:C61"/>
    <mergeCell ref="H59:I59"/>
    <mergeCell ref="H60:I60"/>
    <mergeCell ref="H61:I61"/>
  </mergeCells>
  <conditionalFormatting sqref="L27">
    <cfRule type="cellIs" dxfId="4" priority="5" stopIfTrue="1" operator="equal">
      <formula>""</formula>
    </cfRule>
  </conditionalFormatting>
  <conditionalFormatting sqref="H27">
    <cfRule type="cellIs" dxfId="3" priority="4" stopIfTrue="1" operator="equal">
      <formula>""</formula>
    </cfRule>
  </conditionalFormatting>
  <conditionalFormatting sqref="H31:H33">
    <cfRule type="cellIs" dxfId="2" priority="3" stopIfTrue="1" operator="equal">
      <formula>""</formula>
    </cfRule>
  </conditionalFormatting>
  <conditionalFormatting sqref="L31:L33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62"/>
  <sheetViews>
    <sheetView showGridLines="0" zoomScale="90" zoomScaleNormal="90" workbookViewId="0">
      <selection activeCell="G29" sqref="G29"/>
    </sheetView>
  </sheetViews>
  <sheetFormatPr defaultRowHeight="14.6" x14ac:dyDescent="0.4"/>
  <cols>
    <col min="1" max="1" width="3.53515625" customWidth="1"/>
    <col min="2" max="2" width="22.53515625" customWidth="1"/>
    <col min="3" max="3" width="12.07421875" customWidth="1"/>
    <col min="4" max="4" width="9.07421875" bestFit="1" customWidth="1"/>
    <col min="5" max="5" width="32.23046875" customWidth="1"/>
    <col min="6" max="6" width="42.84375" customWidth="1"/>
    <col min="7" max="7" width="24.4609375" customWidth="1"/>
    <col min="8" max="10" width="13.07421875" customWidth="1"/>
    <col min="11" max="11" width="16.07421875" customWidth="1"/>
    <col min="12" max="12" width="17.921875" customWidth="1"/>
  </cols>
  <sheetData>
    <row r="1" spans="2:12" s="1" customFormat="1" ht="15" customHeight="1" x14ac:dyDescent="0.4">
      <c r="B1"/>
      <c r="C1"/>
      <c r="D1"/>
      <c r="E1"/>
      <c r="F1"/>
      <c r="G1"/>
      <c r="H1"/>
      <c r="I1"/>
      <c r="J1"/>
      <c r="K1"/>
      <c r="L1"/>
    </row>
    <row r="2" spans="2:12" s="260" customFormat="1" ht="33" customHeight="1" x14ac:dyDescent="0.4">
      <c r="B2" s="270" t="s">
        <v>266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3" spans="2:12" s="1" customFormat="1" ht="60" customHeight="1" x14ac:dyDescent="0.25">
      <c r="B3" s="261" t="s">
        <v>89</v>
      </c>
      <c r="C3" s="261" t="s">
        <v>77</v>
      </c>
      <c r="D3" s="261" t="s">
        <v>78</v>
      </c>
      <c r="E3" s="261" t="s">
        <v>79</v>
      </c>
      <c r="F3" s="261" t="s">
        <v>80</v>
      </c>
      <c r="G3" s="261" t="s">
        <v>81</v>
      </c>
      <c r="H3" s="261" t="s">
        <v>82</v>
      </c>
      <c r="I3" s="261" t="s">
        <v>92</v>
      </c>
      <c r="J3" s="261" t="s">
        <v>93</v>
      </c>
      <c r="K3" s="261" t="s">
        <v>90</v>
      </c>
      <c r="L3" s="261" t="s">
        <v>91</v>
      </c>
    </row>
    <row r="4" spans="2:12" s="1" customFormat="1" ht="15" customHeight="1" x14ac:dyDescent="0.3">
      <c r="B4" s="4" t="s">
        <v>249</v>
      </c>
      <c r="C4" s="2" t="s">
        <v>94</v>
      </c>
      <c r="D4" s="3">
        <v>246</v>
      </c>
      <c r="E4" s="4" t="s">
        <v>95</v>
      </c>
      <c r="F4" s="5" t="s">
        <v>96</v>
      </c>
      <c r="G4" s="5" t="s">
        <v>97</v>
      </c>
      <c r="H4" s="259">
        <v>4381000</v>
      </c>
      <c r="I4" s="259" t="s">
        <v>262</v>
      </c>
      <c r="J4" s="259" t="s">
        <v>262</v>
      </c>
      <c r="K4" s="2" t="s">
        <v>261</v>
      </c>
      <c r="L4" s="6"/>
    </row>
    <row r="5" spans="2:12" s="1" customFormat="1" ht="15" customHeight="1" x14ac:dyDescent="0.3">
      <c r="B5" s="4" t="s">
        <v>249</v>
      </c>
      <c r="C5" s="2" t="s">
        <v>94</v>
      </c>
      <c r="D5" s="3">
        <v>261</v>
      </c>
      <c r="E5" s="4" t="s">
        <v>98</v>
      </c>
      <c r="F5" s="5" t="s">
        <v>99</v>
      </c>
      <c r="G5" s="5" t="s">
        <v>100</v>
      </c>
      <c r="H5" s="259">
        <v>4905020</v>
      </c>
      <c r="I5" s="259" t="s">
        <v>262</v>
      </c>
      <c r="J5" s="259" t="s">
        <v>262</v>
      </c>
      <c r="K5" s="2" t="s">
        <v>261</v>
      </c>
      <c r="L5" s="6"/>
    </row>
    <row r="6" spans="2:12" s="1" customFormat="1" ht="15" customHeight="1" x14ac:dyDescent="0.3">
      <c r="B6" s="4" t="s">
        <v>249</v>
      </c>
      <c r="C6" s="2" t="s">
        <v>94</v>
      </c>
      <c r="D6" s="3">
        <v>269</v>
      </c>
      <c r="E6" s="4" t="s">
        <v>101</v>
      </c>
      <c r="F6" s="5" t="s">
        <v>102</v>
      </c>
      <c r="G6" s="5" t="s">
        <v>103</v>
      </c>
      <c r="H6" s="259">
        <v>4733400</v>
      </c>
      <c r="I6" s="259" t="s">
        <v>262</v>
      </c>
      <c r="J6" s="259" t="s">
        <v>262</v>
      </c>
      <c r="K6" s="2" t="s">
        <v>261</v>
      </c>
      <c r="L6" s="6"/>
    </row>
    <row r="7" spans="2:12" s="1" customFormat="1" ht="15" customHeight="1" x14ac:dyDescent="0.3">
      <c r="B7" s="4" t="s">
        <v>250</v>
      </c>
      <c r="C7" s="2" t="s">
        <v>94</v>
      </c>
      <c r="D7" s="3">
        <v>357</v>
      </c>
      <c r="E7" s="4" t="s">
        <v>104</v>
      </c>
      <c r="F7" s="5" t="s">
        <v>105</v>
      </c>
      <c r="G7" s="5" t="s">
        <v>106</v>
      </c>
      <c r="H7" s="259">
        <v>6754190</v>
      </c>
      <c r="I7" s="259" t="s">
        <v>262</v>
      </c>
      <c r="J7" s="259" t="s">
        <v>262</v>
      </c>
      <c r="K7" s="2" t="s">
        <v>261</v>
      </c>
      <c r="L7" s="6"/>
    </row>
    <row r="8" spans="2:12" s="1" customFormat="1" ht="15" customHeight="1" x14ac:dyDescent="0.3">
      <c r="B8" s="4" t="s">
        <v>249</v>
      </c>
      <c r="C8" s="2" t="s">
        <v>94</v>
      </c>
      <c r="D8" s="3">
        <v>612</v>
      </c>
      <c r="E8" s="4" t="s">
        <v>107</v>
      </c>
      <c r="F8" s="5" t="s">
        <v>108</v>
      </c>
      <c r="G8" s="5" t="s">
        <v>109</v>
      </c>
      <c r="H8" s="259">
        <v>4602001</v>
      </c>
      <c r="I8" s="259" t="s">
        <v>261</v>
      </c>
      <c r="J8" s="259" t="s">
        <v>262</v>
      </c>
      <c r="K8" s="2" t="s">
        <v>261</v>
      </c>
      <c r="L8" s="6"/>
    </row>
    <row r="9" spans="2:12" s="1" customFormat="1" ht="15" customHeight="1" x14ac:dyDescent="0.3">
      <c r="B9" s="4" t="s">
        <v>251</v>
      </c>
      <c r="C9" s="2" t="s">
        <v>94</v>
      </c>
      <c r="D9" s="3">
        <v>981</v>
      </c>
      <c r="E9" s="4" t="s">
        <v>110</v>
      </c>
      <c r="F9" s="5" t="s">
        <v>111</v>
      </c>
      <c r="G9" s="5" t="s">
        <v>112</v>
      </c>
      <c r="H9" s="259">
        <v>6850730</v>
      </c>
      <c r="I9" s="259" t="s">
        <v>261</v>
      </c>
      <c r="J9" s="259" t="s">
        <v>262</v>
      </c>
      <c r="K9" s="2" t="s">
        <v>261</v>
      </c>
      <c r="L9" s="6"/>
    </row>
    <row r="10" spans="2:12" s="1" customFormat="1" ht="15" customHeight="1" x14ac:dyDescent="0.3">
      <c r="B10" s="4" t="s">
        <v>249</v>
      </c>
      <c r="C10" s="2" t="s">
        <v>94</v>
      </c>
      <c r="D10" s="3">
        <v>988</v>
      </c>
      <c r="E10" s="4" t="s">
        <v>113</v>
      </c>
      <c r="F10" s="5" t="s">
        <v>114</v>
      </c>
      <c r="G10" s="5" t="s">
        <v>109</v>
      </c>
      <c r="H10" s="259">
        <v>4563013</v>
      </c>
      <c r="I10" s="259" t="s">
        <v>262</v>
      </c>
      <c r="J10" s="259" t="s">
        <v>262</v>
      </c>
      <c r="K10" s="2" t="s">
        <v>261</v>
      </c>
      <c r="L10" s="6"/>
    </row>
    <row r="11" spans="2:12" s="1" customFormat="1" ht="15" customHeight="1" x14ac:dyDescent="0.3">
      <c r="B11" s="4" t="s">
        <v>252</v>
      </c>
      <c r="C11" s="2" t="s">
        <v>94</v>
      </c>
      <c r="D11" s="3">
        <v>1226</v>
      </c>
      <c r="E11" s="4" t="s">
        <v>115</v>
      </c>
      <c r="F11" s="5" t="s">
        <v>116</v>
      </c>
      <c r="G11" s="5" t="s">
        <v>112</v>
      </c>
      <c r="H11" s="259">
        <v>6804010</v>
      </c>
      <c r="I11" s="259" t="s">
        <v>262</v>
      </c>
      <c r="J11" s="259" t="s">
        <v>262</v>
      </c>
      <c r="K11" s="2" t="s">
        <v>261</v>
      </c>
      <c r="L11" s="6"/>
    </row>
    <row r="12" spans="2:12" s="1" customFormat="1" ht="15" customHeight="1" x14ac:dyDescent="0.3">
      <c r="B12" s="4" t="s">
        <v>249</v>
      </c>
      <c r="C12" s="2" t="s">
        <v>94</v>
      </c>
      <c r="D12" s="3">
        <v>1365</v>
      </c>
      <c r="E12" s="4" t="s">
        <v>117</v>
      </c>
      <c r="F12" s="5" t="s">
        <v>118</v>
      </c>
      <c r="G12" s="5" t="s">
        <v>119</v>
      </c>
      <c r="H12" s="259">
        <v>5777001</v>
      </c>
      <c r="I12" s="259" t="s">
        <v>262</v>
      </c>
      <c r="J12" s="259" t="s">
        <v>262</v>
      </c>
      <c r="K12" s="2" t="s">
        <v>261</v>
      </c>
      <c r="L12" s="6"/>
    </row>
    <row r="13" spans="2:12" s="1" customFormat="1" ht="15" customHeight="1" x14ac:dyDescent="0.3">
      <c r="B13" s="4" t="s">
        <v>249</v>
      </c>
      <c r="C13" s="2" t="s">
        <v>94</v>
      </c>
      <c r="D13" s="3">
        <v>1598</v>
      </c>
      <c r="E13" s="4" t="s">
        <v>120</v>
      </c>
      <c r="F13" s="5" t="s">
        <v>121</v>
      </c>
      <c r="G13" s="5" t="s">
        <v>122</v>
      </c>
      <c r="H13" s="259">
        <v>4764000</v>
      </c>
      <c r="I13" s="259" t="s">
        <v>262</v>
      </c>
      <c r="J13" s="259" t="s">
        <v>262</v>
      </c>
      <c r="K13" s="2" t="s">
        <v>261</v>
      </c>
      <c r="L13" s="6"/>
    </row>
    <row r="14" spans="2:12" s="1" customFormat="1" ht="15" customHeight="1" x14ac:dyDescent="0.3">
      <c r="B14" s="4" t="s">
        <v>249</v>
      </c>
      <c r="C14" s="2" t="s">
        <v>94</v>
      </c>
      <c r="D14" s="3">
        <v>1602</v>
      </c>
      <c r="E14" s="4" t="s">
        <v>123</v>
      </c>
      <c r="F14" s="5" t="s">
        <v>124</v>
      </c>
      <c r="G14" s="5" t="s">
        <v>125</v>
      </c>
      <c r="H14" s="259">
        <v>4355001</v>
      </c>
      <c r="I14" s="259" t="s">
        <v>262</v>
      </c>
      <c r="J14" s="259" t="s">
        <v>262</v>
      </c>
      <c r="K14" s="2" t="s">
        <v>261</v>
      </c>
      <c r="L14" s="6"/>
    </row>
    <row r="15" spans="2:12" s="1" customFormat="1" ht="15" customHeight="1" x14ac:dyDescent="0.3">
      <c r="B15" s="4" t="s">
        <v>249</v>
      </c>
      <c r="C15" s="2" t="s">
        <v>94</v>
      </c>
      <c r="D15" s="3">
        <v>1617</v>
      </c>
      <c r="E15" s="4" t="s">
        <v>126</v>
      </c>
      <c r="F15" s="5" t="s">
        <v>127</v>
      </c>
      <c r="G15" s="5" t="s">
        <v>128</v>
      </c>
      <c r="H15" s="259">
        <v>4617002</v>
      </c>
      <c r="I15" s="259" t="s">
        <v>261</v>
      </c>
      <c r="J15" s="259" t="s">
        <v>262</v>
      </c>
      <c r="K15" s="2" t="s">
        <v>261</v>
      </c>
      <c r="L15" s="6"/>
    </row>
    <row r="16" spans="2:12" s="1" customFormat="1" ht="15" customHeight="1" x14ac:dyDescent="0.3">
      <c r="B16" s="4" t="s">
        <v>249</v>
      </c>
      <c r="C16" s="2" t="s">
        <v>94</v>
      </c>
      <c r="D16" s="3">
        <v>1816</v>
      </c>
      <c r="E16" s="4" t="s">
        <v>129</v>
      </c>
      <c r="F16" s="5" t="s">
        <v>130</v>
      </c>
      <c r="G16" s="5" t="s">
        <v>131</v>
      </c>
      <c r="H16" s="259">
        <v>4701200</v>
      </c>
      <c r="I16" s="259" t="s">
        <v>261</v>
      </c>
      <c r="J16" s="259" t="s">
        <v>262</v>
      </c>
      <c r="K16" s="2" t="s">
        <v>261</v>
      </c>
      <c r="L16" s="6"/>
    </row>
    <row r="17" spans="2:12" s="1" customFormat="1" ht="15" customHeight="1" x14ac:dyDescent="0.3">
      <c r="B17" s="4" t="s">
        <v>249</v>
      </c>
      <c r="C17" s="2" t="s">
        <v>94</v>
      </c>
      <c r="D17" s="3">
        <v>1967</v>
      </c>
      <c r="E17" s="4" t="s">
        <v>132</v>
      </c>
      <c r="F17" s="5" t="s">
        <v>133</v>
      </c>
      <c r="G17" s="5" t="s">
        <v>122</v>
      </c>
      <c r="H17" s="259">
        <v>4776003</v>
      </c>
      <c r="I17" s="259" t="s">
        <v>262</v>
      </c>
      <c r="J17" s="259" t="s">
        <v>262</v>
      </c>
      <c r="K17" s="2" t="s">
        <v>261</v>
      </c>
      <c r="L17" s="6"/>
    </row>
    <row r="18" spans="2:12" s="1" customFormat="1" ht="15" customHeight="1" x14ac:dyDescent="0.3">
      <c r="B18" s="4" t="s">
        <v>249</v>
      </c>
      <c r="C18" s="2" t="s">
        <v>94</v>
      </c>
      <c r="D18" s="3">
        <v>2055</v>
      </c>
      <c r="E18" s="4" t="s">
        <v>134</v>
      </c>
      <c r="F18" s="5" t="s">
        <v>135</v>
      </c>
      <c r="G18" s="5" t="s">
        <v>136</v>
      </c>
      <c r="H18" s="259">
        <v>5858004</v>
      </c>
      <c r="I18" s="259" t="s">
        <v>262</v>
      </c>
      <c r="J18" s="259" t="s">
        <v>262</v>
      </c>
      <c r="K18" s="2" t="s">
        <v>261</v>
      </c>
      <c r="L18" s="6"/>
    </row>
    <row r="19" spans="2:12" s="1" customFormat="1" ht="15" customHeight="1" x14ac:dyDescent="0.3">
      <c r="B19" s="4" t="s">
        <v>252</v>
      </c>
      <c r="C19" s="2" t="s">
        <v>94</v>
      </c>
      <c r="D19" s="3">
        <v>2094</v>
      </c>
      <c r="E19" s="4" t="s">
        <v>137</v>
      </c>
      <c r="F19" s="5" t="s">
        <v>138</v>
      </c>
      <c r="G19" s="5" t="s">
        <v>112</v>
      </c>
      <c r="H19" s="259">
        <v>6803270</v>
      </c>
      <c r="I19" s="259" t="s">
        <v>262</v>
      </c>
      <c r="J19" s="259" t="s">
        <v>262</v>
      </c>
      <c r="K19" s="2" t="s">
        <v>261</v>
      </c>
      <c r="L19" s="6"/>
    </row>
    <row r="20" spans="2:12" s="1" customFormat="1" ht="15" customHeight="1" x14ac:dyDescent="0.3">
      <c r="B20" s="4" t="s">
        <v>252</v>
      </c>
      <c r="C20" s="2" t="s">
        <v>94</v>
      </c>
      <c r="D20" s="3">
        <v>2135</v>
      </c>
      <c r="E20" s="4" t="s">
        <v>139</v>
      </c>
      <c r="F20" s="5" t="s">
        <v>140</v>
      </c>
      <c r="G20" s="5" t="s">
        <v>141</v>
      </c>
      <c r="H20" s="259">
        <v>6813265</v>
      </c>
      <c r="I20" s="259" t="s">
        <v>262</v>
      </c>
      <c r="J20" s="259" t="s">
        <v>262</v>
      </c>
      <c r="K20" s="2" t="s">
        <v>261</v>
      </c>
      <c r="L20" s="6"/>
    </row>
    <row r="21" spans="2:12" s="1" customFormat="1" ht="15" customHeight="1" x14ac:dyDescent="0.3">
      <c r="B21" s="4" t="s">
        <v>249</v>
      </c>
      <c r="C21" s="2" t="s">
        <v>94</v>
      </c>
      <c r="D21" s="3">
        <v>2136</v>
      </c>
      <c r="E21" s="4" t="s">
        <v>142</v>
      </c>
      <c r="F21" s="5" t="s">
        <v>257</v>
      </c>
      <c r="G21" s="5" t="s">
        <v>143</v>
      </c>
      <c r="H21" s="259">
        <v>5656020</v>
      </c>
      <c r="I21" s="259" t="s">
        <v>262</v>
      </c>
      <c r="J21" s="259" t="s">
        <v>262</v>
      </c>
      <c r="K21" s="2" t="s">
        <v>261</v>
      </c>
      <c r="L21" s="6"/>
    </row>
    <row r="22" spans="2:12" s="1" customFormat="1" ht="15" customHeight="1" x14ac:dyDescent="0.3">
      <c r="B22" s="4" t="s">
        <v>249</v>
      </c>
      <c r="C22" s="2" t="s">
        <v>94</v>
      </c>
      <c r="D22" s="3">
        <v>2862</v>
      </c>
      <c r="E22" s="4" t="s">
        <v>144</v>
      </c>
      <c r="F22" s="5" t="s">
        <v>145</v>
      </c>
      <c r="G22" s="5" t="s">
        <v>146</v>
      </c>
      <c r="H22" s="259">
        <v>4571000</v>
      </c>
      <c r="I22" s="259" t="s">
        <v>262</v>
      </c>
      <c r="J22" s="259" t="s">
        <v>262</v>
      </c>
      <c r="K22" s="2" t="s">
        <v>261</v>
      </c>
      <c r="L22" s="6"/>
    </row>
    <row r="23" spans="2:12" s="1" customFormat="1" ht="15" customHeight="1" x14ac:dyDescent="0.3">
      <c r="B23" s="4" t="s">
        <v>249</v>
      </c>
      <c r="C23" s="2" t="s">
        <v>94</v>
      </c>
      <c r="D23" s="3">
        <v>2928</v>
      </c>
      <c r="E23" s="4" t="s">
        <v>147</v>
      </c>
      <c r="F23" s="5" t="s">
        <v>148</v>
      </c>
      <c r="G23" s="5" t="s">
        <v>103</v>
      </c>
      <c r="H23" s="259">
        <v>4723002</v>
      </c>
      <c r="I23" s="259" t="s">
        <v>262</v>
      </c>
      <c r="J23" s="259" t="s">
        <v>262</v>
      </c>
      <c r="K23" s="2" t="s">
        <v>261</v>
      </c>
      <c r="L23" s="6"/>
    </row>
    <row r="24" spans="2:12" s="1" customFormat="1" ht="15" customHeight="1" x14ac:dyDescent="0.3">
      <c r="B24" s="4" t="s">
        <v>249</v>
      </c>
      <c r="C24" s="2" t="s">
        <v>94</v>
      </c>
      <c r="D24" s="3">
        <v>3007</v>
      </c>
      <c r="E24" s="4" t="s">
        <v>149</v>
      </c>
      <c r="F24" s="5" t="s">
        <v>150</v>
      </c>
      <c r="G24" s="5" t="s">
        <v>151</v>
      </c>
      <c r="H24" s="259">
        <v>5650002</v>
      </c>
      <c r="I24" s="259" t="s">
        <v>262</v>
      </c>
      <c r="J24" s="259" t="s">
        <v>262</v>
      </c>
      <c r="K24" s="2" t="s">
        <v>261</v>
      </c>
      <c r="L24" s="6"/>
    </row>
    <row r="25" spans="2:12" s="1" customFormat="1" ht="15" customHeight="1" x14ac:dyDescent="0.3">
      <c r="B25" s="4" t="s">
        <v>249</v>
      </c>
      <c r="C25" s="2" t="s">
        <v>94</v>
      </c>
      <c r="D25" s="3">
        <v>3055</v>
      </c>
      <c r="E25" s="4" t="s">
        <v>152</v>
      </c>
      <c r="F25" s="5" t="s">
        <v>153</v>
      </c>
      <c r="G25" s="5" t="s">
        <v>154</v>
      </c>
      <c r="H25" s="259">
        <v>4717002</v>
      </c>
      <c r="I25" s="259" t="s">
        <v>262</v>
      </c>
      <c r="J25" s="259" t="s">
        <v>262</v>
      </c>
      <c r="K25" s="2" t="s">
        <v>261</v>
      </c>
      <c r="L25" s="6"/>
    </row>
    <row r="26" spans="2:12" s="1" customFormat="1" ht="15" customHeight="1" x14ac:dyDescent="0.3">
      <c r="B26" s="4" t="s">
        <v>249</v>
      </c>
      <c r="C26" s="2" t="s">
        <v>94</v>
      </c>
      <c r="D26" s="3">
        <v>3088</v>
      </c>
      <c r="E26" s="4" t="s">
        <v>155</v>
      </c>
      <c r="F26" s="5" t="s">
        <v>156</v>
      </c>
      <c r="G26" s="5" t="s">
        <v>103</v>
      </c>
      <c r="H26" s="259">
        <v>4645100</v>
      </c>
      <c r="I26" s="259" t="s">
        <v>262</v>
      </c>
      <c r="J26" s="259" t="s">
        <v>262</v>
      </c>
      <c r="K26" s="2" t="s">
        <v>261</v>
      </c>
      <c r="L26" s="6"/>
    </row>
    <row r="27" spans="2:12" s="1" customFormat="1" ht="15" customHeight="1" x14ac:dyDescent="0.3">
      <c r="B27" s="4" t="s">
        <v>249</v>
      </c>
      <c r="C27" s="2" t="s">
        <v>94</v>
      </c>
      <c r="D27" s="3">
        <v>3116</v>
      </c>
      <c r="E27" s="4" t="s">
        <v>157</v>
      </c>
      <c r="F27" s="5" t="s">
        <v>158</v>
      </c>
      <c r="G27" s="5" t="s">
        <v>159</v>
      </c>
      <c r="H27" s="259">
        <v>4636001</v>
      </c>
      <c r="I27" s="259" t="s">
        <v>262</v>
      </c>
      <c r="J27" s="259" t="s">
        <v>262</v>
      </c>
      <c r="K27" s="2" t="s">
        <v>261</v>
      </c>
      <c r="L27" s="6"/>
    </row>
    <row r="28" spans="2:12" s="1" customFormat="1" ht="15" customHeight="1" x14ac:dyDescent="0.3">
      <c r="B28" s="4" t="s">
        <v>249</v>
      </c>
      <c r="C28" s="2" t="s">
        <v>94</v>
      </c>
      <c r="D28" s="3">
        <v>3193</v>
      </c>
      <c r="E28" s="4" t="s">
        <v>160</v>
      </c>
      <c r="F28" s="5" t="s">
        <v>114</v>
      </c>
      <c r="G28" s="5" t="s">
        <v>146</v>
      </c>
      <c r="H28" s="259">
        <v>4563013</v>
      </c>
      <c r="I28" s="259" t="s">
        <v>262</v>
      </c>
      <c r="J28" s="259" t="s">
        <v>262</v>
      </c>
      <c r="K28" s="2" t="s">
        <v>261</v>
      </c>
      <c r="L28" s="6"/>
    </row>
    <row r="29" spans="2:12" s="1" customFormat="1" ht="15" customHeight="1" x14ac:dyDescent="0.3">
      <c r="B29" s="4" t="s">
        <v>249</v>
      </c>
      <c r="C29" s="2" t="s">
        <v>94</v>
      </c>
      <c r="D29" s="3">
        <v>3216</v>
      </c>
      <c r="E29" s="4" t="s">
        <v>161</v>
      </c>
      <c r="F29" s="5" t="s">
        <v>162</v>
      </c>
      <c r="G29" s="5" t="s">
        <v>163</v>
      </c>
      <c r="H29" s="259">
        <v>4846010</v>
      </c>
      <c r="I29" s="259" t="s">
        <v>262</v>
      </c>
      <c r="J29" s="259" t="s">
        <v>262</v>
      </c>
      <c r="K29" s="2" t="s">
        <v>261</v>
      </c>
      <c r="L29" s="6"/>
    </row>
    <row r="30" spans="2:12" s="1" customFormat="1" ht="15" customHeight="1" x14ac:dyDescent="0.3">
      <c r="B30" s="4" t="s">
        <v>252</v>
      </c>
      <c r="C30" s="2" t="s">
        <v>94</v>
      </c>
      <c r="D30" s="3">
        <v>3218</v>
      </c>
      <c r="E30" s="4" t="s">
        <v>164</v>
      </c>
      <c r="F30" s="5" t="s">
        <v>255</v>
      </c>
      <c r="G30" s="5" t="s">
        <v>256</v>
      </c>
      <c r="H30" s="259">
        <v>6823475</v>
      </c>
      <c r="I30" s="259" t="s">
        <v>262</v>
      </c>
      <c r="J30" s="259" t="s">
        <v>262</v>
      </c>
      <c r="K30" s="2" t="s">
        <v>261</v>
      </c>
      <c r="L30" s="6"/>
    </row>
    <row r="31" spans="2:12" s="1" customFormat="1" ht="15" customHeight="1" x14ac:dyDescent="0.3">
      <c r="B31" s="4" t="s">
        <v>253</v>
      </c>
      <c r="C31" s="2" t="s">
        <v>94</v>
      </c>
      <c r="D31" s="3">
        <v>3253</v>
      </c>
      <c r="E31" s="4" t="s">
        <v>165</v>
      </c>
      <c r="F31" s="5" t="s">
        <v>166</v>
      </c>
      <c r="G31" s="5" t="s">
        <v>167</v>
      </c>
      <c r="H31" s="259">
        <v>6900000</v>
      </c>
      <c r="I31" s="259" t="s">
        <v>262</v>
      </c>
      <c r="J31" s="259" t="s">
        <v>262</v>
      </c>
      <c r="K31" s="2" t="s">
        <v>261</v>
      </c>
      <c r="L31" s="6"/>
    </row>
    <row r="32" spans="2:12" s="1" customFormat="1" ht="15" customHeight="1" x14ac:dyDescent="0.3">
      <c r="B32" s="4" t="s">
        <v>249</v>
      </c>
      <c r="C32" s="2" t="s">
        <v>94</v>
      </c>
      <c r="D32" s="3">
        <v>3256</v>
      </c>
      <c r="E32" s="4" t="s">
        <v>168</v>
      </c>
      <c r="F32" s="5" t="s">
        <v>169</v>
      </c>
      <c r="G32" s="5" t="s">
        <v>170</v>
      </c>
      <c r="H32" s="259">
        <v>5640003</v>
      </c>
      <c r="I32" s="259" t="s">
        <v>262</v>
      </c>
      <c r="J32" s="259" t="s">
        <v>262</v>
      </c>
      <c r="K32" s="2" t="s">
        <v>261</v>
      </c>
      <c r="L32" s="6"/>
    </row>
    <row r="33" spans="2:12" s="1" customFormat="1" ht="15" customHeight="1" x14ac:dyDescent="0.3">
      <c r="B33" s="4" t="s">
        <v>249</v>
      </c>
      <c r="C33" s="2" t="s">
        <v>94</v>
      </c>
      <c r="D33" s="3">
        <v>3280</v>
      </c>
      <c r="E33" s="4" t="s">
        <v>171</v>
      </c>
      <c r="F33" s="5" t="s">
        <v>172</v>
      </c>
      <c r="G33" s="5" t="s">
        <v>100</v>
      </c>
      <c r="H33" s="259">
        <v>4905023</v>
      </c>
      <c r="I33" s="259" t="s">
        <v>262</v>
      </c>
      <c r="J33" s="259" t="s">
        <v>262</v>
      </c>
      <c r="K33" s="2" t="s">
        <v>261</v>
      </c>
      <c r="L33" s="6"/>
    </row>
    <row r="34" spans="2:12" s="1" customFormat="1" ht="15" customHeight="1" x14ac:dyDescent="0.3">
      <c r="B34" s="4" t="s">
        <v>249</v>
      </c>
      <c r="C34" s="2" t="s">
        <v>94</v>
      </c>
      <c r="D34" s="3">
        <v>3312</v>
      </c>
      <c r="E34" s="4" t="s">
        <v>173</v>
      </c>
      <c r="F34" s="5" t="s">
        <v>258</v>
      </c>
      <c r="G34" s="5" t="s">
        <v>174</v>
      </c>
      <c r="H34" s="259">
        <v>5843160</v>
      </c>
      <c r="I34" s="259" t="s">
        <v>262</v>
      </c>
      <c r="J34" s="259" t="s">
        <v>262</v>
      </c>
      <c r="K34" s="2" t="s">
        <v>261</v>
      </c>
      <c r="L34" s="6"/>
    </row>
    <row r="35" spans="2:12" s="1" customFormat="1" ht="15" customHeight="1" x14ac:dyDescent="0.3">
      <c r="B35" s="4" t="s">
        <v>249</v>
      </c>
      <c r="C35" s="2" t="s">
        <v>94</v>
      </c>
      <c r="D35" s="3">
        <v>3317</v>
      </c>
      <c r="E35" s="4" t="s">
        <v>175</v>
      </c>
      <c r="F35" s="5" t="s">
        <v>176</v>
      </c>
      <c r="G35" s="5" t="s">
        <v>177</v>
      </c>
      <c r="H35" s="259">
        <v>4627005</v>
      </c>
      <c r="I35" s="259" t="s">
        <v>262</v>
      </c>
      <c r="J35" s="259" t="s">
        <v>262</v>
      </c>
      <c r="K35" s="2" t="s">
        <v>261</v>
      </c>
      <c r="L35" s="6"/>
    </row>
    <row r="36" spans="2:12" s="1" customFormat="1" ht="15" customHeight="1" x14ac:dyDescent="0.3">
      <c r="B36" s="4" t="s">
        <v>249</v>
      </c>
      <c r="C36" s="2" t="s">
        <v>94</v>
      </c>
      <c r="D36" s="3">
        <v>3324</v>
      </c>
      <c r="E36" s="4" t="s">
        <v>178</v>
      </c>
      <c r="F36" s="5" t="s">
        <v>179</v>
      </c>
      <c r="G36" s="5" t="s">
        <v>180</v>
      </c>
      <c r="H36" s="259">
        <v>5789000</v>
      </c>
      <c r="I36" s="259" t="s">
        <v>262</v>
      </c>
      <c r="J36" s="259" t="s">
        <v>262</v>
      </c>
      <c r="K36" s="2" t="s">
        <v>261</v>
      </c>
      <c r="L36" s="6"/>
    </row>
    <row r="37" spans="2:12" s="1" customFormat="1" ht="15" customHeight="1" x14ac:dyDescent="0.3">
      <c r="B37" s="4" t="s">
        <v>249</v>
      </c>
      <c r="C37" s="2" t="s">
        <v>94</v>
      </c>
      <c r="D37" s="3">
        <v>3329</v>
      </c>
      <c r="E37" s="4" t="s">
        <v>181</v>
      </c>
      <c r="F37" s="5" t="s">
        <v>182</v>
      </c>
      <c r="G37" s="5" t="s">
        <v>183</v>
      </c>
      <c r="H37" s="259">
        <v>4902005</v>
      </c>
      <c r="I37" s="259" t="s">
        <v>262</v>
      </c>
      <c r="J37" s="259" t="s">
        <v>262</v>
      </c>
      <c r="K37" s="2" t="s">
        <v>261</v>
      </c>
      <c r="L37" s="6"/>
    </row>
    <row r="38" spans="2:12" s="1" customFormat="1" ht="15" customHeight="1" x14ac:dyDescent="0.3">
      <c r="B38" s="4" t="s">
        <v>249</v>
      </c>
      <c r="C38" s="2" t="s">
        <v>94</v>
      </c>
      <c r="D38" s="3">
        <v>3330</v>
      </c>
      <c r="E38" s="4" t="s">
        <v>184</v>
      </c>
      <c r="F38" s="5" t="s">
        <v>185</v>
      </c>
      <c r="G38" s="5" t="s">
        <v>186</v>
      </c>
      <c r="H38" s="259">
        <v>4635001</v>
      </c>
      <c r="I38" s="259" t="s">
        <v>262</v>
      </c>
      <c r="J38" s="259" t="s">
        <v>262</v>
      </c>
      <c r="K38" s="2" t="s">
        <v>261</v>
      </c>
      <c r="L38" s="6"/>
    </row>
    <row r="39" spans="2:12" s="1" customFormat="1" ht="15" customHeight="1" x14ac:dyDescent="0.3">
      <c r="B39" s="4" t="s">
        <v>253</v>
      </c>
      <c r="C39" s="2" t="s">
        <v>94</v>
      </c>
      <c r="D39" s="3">
        <v>3375</v>
      </c>
      <c r="E39" s="4" t="s">
        <v>187</v>
      </c>
      <c r="F39" s="5" t="s">
        <v>188</v>
      </c>
      <c r="G39" s="5" t="s">
        <v>189</v>
      </c>
      <c r="H39" s="259">
        <v>6900000</v>
      </c>
      <c r="I39" s="259" t="s">
        <v>262</v>
      </c>
      <c r="J39" s="259" t="s">
        <v>262</v>
      </c>
      <c r="K39" s="2" t="s">
        <v>261</v>
      </c>
      <c r="L39" s="6"/>
    </row>
    <row r="40" spans="2:12" s="1" customFormat="1" ht="15" customHeight="1" x14ac:dyDescent="0.3">
      <c r="B40" s="4" t="s">
        <v>249</v>
      </c>
      <c r="C40" s="2" t="s">
        <v>94</v>
      </c>
      <c r="D40" s="3">
        <v>3579</v>
      </c>
      <c r="E40" s="4" t="s">
        <v>190</v>
      </c>
      <c r="F40" s="5" t="s">
        <v>191</v>
      </c>
      <c r="G40" s="5" t="s">
        <v>192</v>
      </c>
      <c r="H40" s="259">
        <v>4865005</v>
      </c>
      <c r="I40" s="259" t="s">
        <v>262</v>
      </c>
      <c r="J40" s="259" t="s">
        <v>262</v>
      </c>
      <c r="K40" s="2" t="s">
        <v>261</v>
      </c>
      <c r="L40" s="6"/>
    </row>
    <row r="41" spans="2:12" s="1" customFormat="1" ht="15" customHeight="1" x14ac:dyDescent="0.3">
      <c r="B41" s="4" t="s">
        <v>254</v>
      </c>
      <c r="C41" s="2" t="s">
        <v>94</v>
      </c>
      <c r="D41" s="3">
        <v>3726</v>
      </c>
      <c r="E41" s="4" t="s">
        <v>193</v>
      </c>
      <c r="F41" s="5" t="s">
        <v>194</v>
      </c>
      <c r="G41" s="5" t="s">
        <v>112</v>
      </c>
      <c r="H41" s="259">
        <v>6950000</v>
      </c>
      <c r="I41" s="259" t="s">
        <v>262</v>
      </c>
      <c r="J41" s="259" t="s">
        <v>262</v>
      </c>
      <c r="K41" s="2" t="s">
        <v>261</v>
      </c>
      <c r="L41" s="6"/>
    </row>
    <row r="42" spans="2:12" s="1" customFormat="1" ht="15" customHeight="1" x14ac:dyDescent="0.3">
      <c r="B42" s="4" t="s">
        <v>249</v>
      </c>
      <c r="C42" s="2" t="s">
        <v>94</v>
      </c>
      <c r="D42" s="3">
        <v>4010</v>
      </c>
      <c r="E42" s="4" t="s">
        <v>195</v>
      </c>
      <c r="F42" s="5" t="s">
        <v>196</v>
      </c>
      <c r="G42" s="5" t="s">
        <v>197</v>
      </c>
      <c r="H42" s="259">
        <v>4660006</v>
      </c>
      <c r="I42" s="259" t="s">
        <v>262</v>
      </c>
      <c r="J42" s="259" t="s">
        <v>262</v>
      </c>
      <c r="K42" s="2" t="s">
        <v>261</v>
      </c>
      <c r="L42" s="6"/>
    </row>
    <row r="43" spans="2:12" s="1" customFormat="1" ht="15" customHeight="1" x14ac:dyDescent="0.3">
      <c r="B43" s="4" t="s">
        <v>250</v>
      </c>
      <c r="C43" s="2" t="s">
        <v>94</v>
      </c>
      <c r="D43" s="3">
        <v>4039</v>
      </c>
      <c r="E43" s="4" t="s">
        <v>198</v>
      </c>
      <c r="F43" s="5" t="s">
        <v>199</v>
      </c>
      <c r="G43" s="5" t="s">
        <v>200</v>
      </c>
      <c r="H43" s="259">
        <v>6775003</v>
      </c>
      <c r="I43" s="259" t="s">
        <v>262</v>
      </c>
      <c r="J43" s="259" t="s">
        <v>262</v>
      </c>
      <c r="K43" s="2" t="s">
        <v>261</v>
      </c>
      <c r="L43" s="6"/>
    </row>
    <row r="44" spans="2:12" s="1" customFormat="1" ht="15" customHeight="1" x14ac:dyDescent="0.3">
      <c r="B44" s="4" t="s">
        <v>249</v>
      </c>
      <c r="C44" s="2" t="s">
        <v>94</v>
      </c>
      <c r="D44" s="3">
        <v>4051</v>
      </c>
      <c r="E44" s="4" t="s">
        <v>201</v>
      </c>
      <c r="F44" s="5" t="s">
        <v>202</v>
      </c>
      <c r="G44" s="5" t="s">
        <v>203</v>
      </c>
      <c r="H44" s="259">
        <v>4801000</v>
      </c>
      <c r="I44" s="259" t="s">
        <v>262</v>
      </c>
      <c r="J44" s="259" t="s">
        <v>262</v>
      </c>
      <c r="K44" s="2" t="s">
        <v>261</v>
      </c>
      <c r="L44" s="6"/>
    </row>
    <row r="45" spans="2:12" s="1" customFormat="1" ht="15" customHeight="1" x14ac:dyDescent="0.3">
      <c r="B45" s="4" t="s">
        <v>249</v>
      </c>
      <c r="C45" s="2" t="s">
        <v>94</v>
      </c>
      <c r="D45" s="3">
        <v>4071</v>
      </c>
      <c r="E45" s="4" t="s">
        <v>204</v>
      </c>
      <c r="F45" s="5" t="s">
        <v>205</v>
      </c>
      <c r="G45" s="5" t="s">
        <v>206</v>
      </c>
      <c r="H45" s="259">
        <v>5835004</v>
      </c>
      <c r="I45" s="259" t="s">
        <v>262</v>
      </c>
      <c r="J45" s="259" t="s">
        <v>262</v>
      </c>
      <c r="K45" s="2" t="s">
        <v>261</v>
      </c>
      <c r="L45" s="6"/>
    </row>
    <row r="46" spans="2:12" s="1" customFormat="1" ht="15" customHeight="1" x14ac:dyDescent="0.3">
      <c r="B46" s="4" t="s">
        <v>249</v>
      </c>
      <c r="C46" s="2" t="s">
        <v>94</v>
      </c>
      <c r="D46" s="3">
        <v>4072</v>
      </c>
      <c r="E46" s="4" t="s">
        <v>207</v>
      </c>
      <c r="F46" s="5" t="s">
        <v>208</v>
      </c>
      <c r="G46" s="5" t="s">
        <v>209</v>
      </c>
      <c r="H46" s="259">
        <v>4378100</v>
      </c>
      <c r="I46" s="259" t="s">
        <v>262</v>
      </c>
      <c r="J46" s="259" t="s">
        <v>262</v>
      </c>
      <c r="K46" s="2" t="s">
        <v>261</v>
      </c>
      <c r="L46" s="6"/>
    </row>
    <row r="47" spans="2:12" s="1" customFormat="1" ht="15" customHeight="1" x14ac:dyDescent="0.3">
      <c r="B47" s="4" t="s">
        <v>249</v>
      </c>
      <c r="C47" s="2" t="s">
        <v>94</v>
      </c>
      <c r="D47" s="3">
        <v>4116</v>
      </c>
      <c r="E47" s="4" t="s">
        <v>210</v>
      </c>
      <c r="F47" s="5" t="s">
        <v>211</v>
      </c>
      <c r="G47" s="5" t="s">
        <v>103</v>
      </c>
      <c r="H47" s="259">
        <v>4752010</v>
      </c>
      <c r="I47" s="259" t="s">
        <v>262</v>
      </c>
      <c r="J47" s="259" t="s">
        <v>262</v>
      </c>
      <c r="K47" s="2" t="s">
        <v>261</v>
      </c>
      <c r="L47" s="6"/>
    </row>
    <row r="48" spans="2:12" s="1" customFormat="1" ht="15" customHeight="1" x14ac:dyDescent="0.3">
      <c r="B48" s="4" t="s">
        <v>249</v>
      </c>
      <c r="C48" s="2" t="s">
        <v>94</v>
      </c>
      <c r="D48" s="3">
        <v>4125</v>
      </c>
      <c r="E48" s="4" t="s">
        <v>212</v>
      </c>
      <c r="F48" s="5" t="s">
        <v>213</v>
      </c>
      <c r="G48" s="5" t="s">
        <v>151</v>
      </c>
      <c r="H48" s="259">
        <v>4703001</v>
      </c>
      <c r="I48" s="259" t="s">
        <v>262</v>
      </c>
      <c r="J48" s="259" t="s">
        <v>262</v>
      </c>
      <c r="K48" s="2" t="s">
        <v>261</v>
      </c>
      <c r="L48" s="6"/>
    </row>
    <row r="49" spans="2:12" s="1" customFormat="1" ht="15" customHeight="1" x14ac:dyDescent="0.3">
      <c r="B49" s="4" t="s">
        <v>249</v>
      </c>
      <c r="C49" s="2" t="s">
        <v>94</v>
      </c>
      <c r="D49" s="3">
        <v>4134</v>
      </c>
      <c r="E49" s="4" t="s">
        <v>214</v>
      </c>
      <c r="F49" s="5" t="s">
        <v>215</v>
      </c>
      <c r="G49" s="5" t="s">
        <v>216</v>
      </c>
      <c r="H49" s="259">
        <v>5724002</v>
      </c>
      <c r="I49" s="259" t="s">
        <v>261</v>
      </c>
      <c r="J49" s="259" t="s">
        <v>262</v>
      </c>
      <c r="K49" s="2" t="s">
        <v>261</v>
      </c>
      <c r="L49" s="6"/>
    </row>
    <row r="50" spans="2:12" s="1" customFormat="1" ht="15" customHeight="1" x14ac:dyDescent="0.3">
      <c r="B50" s="4" t="s">
        <v>249</v>
      </c>
      <c r="C50" s="2" t="s">
        <v>94</v>
      </c>
      <c r="D50" s="3">
        <v>4135</v>
      </c>
      <c r="E50" s="4" t="s">
        <v>217</v>
      </c>
      <c r="F50" s="5" t="s">
        <v>218</v>
      </c>
      <c r="G50" s="5" t="s">
        <v>183</v>
      </c>
      <c r="H50" s="259">
        <v>4762000</v>
      </c>
      <c r="I50" s="259" t="s">
        <v>262</v>
      </c>
      <c r="J50" s="259" t="s">
        <v>262</v>
      </c>
      <c r="K50" s="2" t="s">
        <v>261</v>
      </c>
      <c r="L50" s="6"/>
    </row>
    <row r="51" spans="2:12" s="1" customFormat="1" ht="15" customHeight="1" x14ac:dyDescent="0.3">
      <c r="B51" s="4" t="s">
        <v>249</v>
      </c>
      <c r="C51" s="2" t="s">
        <v>94</v>
      </c>
      <c r="D51" s="3">
        <v>4139</v>
      </c>
      <c r="E51" s="4" t="s">
        <v>219</v>
      </c>
      <c r="F51" s="5" t="s">
        <v>259</v>
      </c>
      <c r="G51" s="5" t="s">
        <v>260</v>
      </c>
      <c r="H51" s="259">
        <v>4795904</v>
      </c>
      <c r="I51" s="259" t="s">
        <v>262</v>
      </c>
      <c r="J51" s="259" t="s">
        <v>262</v>
      </c>
      <c r="K51" s="2" t="s">
        <v>261</v>
      </c>
      <c r="L51" s="6"/>
    </row>
    <row r="52" spans="2:12" s="1" customFormat="1" ht="15" customHeight="1" x14ac:dyDescent="0.3">
      <c r="B52" s="4" t="s">
        <v>249</v>
      </c>
      <c r="C52" s="2" t="s">
        <v>94</v>
      </c>
      <c r="D52" s="3">
        <v>4142</v>
      </c>
      <c r="E52" s="4" t="s">
        <v>220</v>
      </c>
      <c r="F52" s="5" t="s">
        <v>221</v>
      </c>
      <c r="G52" s="5" t="s">
        <v>222</v>
      </c>
      <c r="H52" s="259">
        <v>4685002</v>
      </c>
      <c r="I52" s="259" t="s">
        <v>262</v>
      </c>
      <c r="J52" s="259" t="s">
        <v>262</v>
      </c>
      <c r="K52" s="2" t="s">
        <v>261</v>
      </c>
      <c r="L52" s="6"/>
    </row>
    <row r="53" spans="2:12" s="1" customFormat="1" ht="15" customHeight="1" x14ac:dyDescent="0.3">
      <c r="B53" s="4" t="s">
        <v>249</v>
      </c>
      <c r="C53" s="2" t="s">
        <v>94</v>
      </c>
      <c r="D53" s="3">
        <v>4155</v>
      </c>
      <c r="E53" s="4" t="s">
        <v>223</v>
      </c>
      <c r="F53" s="5" t="s">
        <v>224</v>
      </c>
      <c r="G53" s="5" t="s">
        <v>174</v>
      </c>
      <c r="H53" s="259">
        <v>5805000</v>
      </c>
      <c r="I53" s="259" t="s">
        <v>262</v>
      </c>
      <c r="J53" s="259" t="s">
        <v>262</v>
      </c>
      <c r="K53" s="2" t="s">
        <v>261</v>
      </c>
      <c r="L53" s="6"/>
    </row>
    <row r="54" spans="2:12" s="1" customFormat="1" ht="15" customHeight="1" x14ac:dyDescent="0.3">
      <c r="B54" s="4" t="s">
        <v>249</v>
      </c>
      <c r="C54" s="2" t="s">
        <v>94</v>
      </c>
      <c r="D54" s="3">
        <v>4530</v>
      </c>
      <c r="E54" s="4" t="s">
        <v>225</v>
      </c>
      <c r="F54" s="5" t="s">
        <v>226</v>
      </c>
      <c r="G54" s="5" t="s">
        <v>227</v>
      </c>
      <c r="H54" s="259">
        <v>4830000</v>
      </c>
      <c r="I54" s="259" t="s">
        <v>262</v>
      </c>
      <c r="J54" s="259" t="s">
        <v>262</v>
      </c>
      <c r="K54" s="2" t="s">
        <v>261</v>
      </c>
      <c r="L54" s="6"/>
    </row>
    <row r="55" spans="2:12" s="1" customFormat="1" ht="15" customHeight="1" x14ac:dyDescent="0.3">
      <c r="B55" s="4" t="s">
        <v>249</v>
      </c>
      <c r="C55" s="2" t="s">
        <v>94</v>
      </c>
      <c r="D55" s="3">
        <v>4531</v>
      </c>
      <c r="E55" s="4" t="s">
        <v>228</v>
      </c>
      <c r="F55" s="5" t="s">
        <v>229</v>
      </c>
      <c r="G55" s="5" t="s">
        <v>230</v>
      </c>
      <c r="H55" s="259">
        <v>4836130</v>
      </c>
      <c r="I55" s="259" t="s">
        <v>262</v>
      </c>
      <c r="J55" s="259" t="s">
        <v>262</v>
      </c>
      <c r="K55" s="2" t="s">
        <v>261</v>
      </c>
      <c r="L55" s="6"/>
    </row>
    <row r="56" spans="2:12" x14ac:dyDescent="0.4">
      <c r="B56" s="4" t="s">
        <v>249</v>
      </c>
      <c r="C56" s="2" t="s">
        <v>94</v>
      </c>
      <c r="D56" s="3">
        <v>4533</v>
      </c>
      <c r="E56" s="4" t="s">
        <v>231</v>
      </c>
      <c r="F56" s="5" t="s">
        <v>232</v>
      </c>
      <c r="G56" s="5" t="s">
        <v>206</v>
      </c>
      <c r="H56" s="259">
        <v>5858003</v>
      </c>
      <c r="I56" s="259" t="s">
        <v>262</v>
      </c>
      <c r="J56" s="259" t="s">
        <v>262</v>
      </c>
      <c r="K56" s="2" t="s">
        <v>261</v>
      </c>
      <c r="L56" s="6"/>
    </row>
    <row r="57" spans="2:12" x14ac:dyDescent="0.4">
      <c r="B57" s="4" t="s">
        <v>249</v>
      </c>
      <c r="C57" s="2" t="s">
        <v>94</v>
      </c>
      <c r="D57" s="3">
        <v>4557</v>
      </c>
      <c r="E57" s="4" t="s">
        <v>233</v>
      </c>
      <c r="F57" s="5" t="s">
        <v>234</v>
      </c>
      <c r="G57" s="5" t="s">
        <v>235</v>
      </c>
      <c r="H57" s="259">
        <v>4428000</v>
      </c>
      <c r="I57" s="259" t="s">
        <v>262</v>
      </c>
      <c r="J57" s="259" t="s">
        <v>262</v>
      </c>
      <c r="K57" s="2" t="s">
        <v>261</v>
      </c>
      <c r="L57" s="6"/>
    </row>
    <row r="58" spans="2:12" x14ac:dyDescent="0.4">
      <c r="B58" s="4" t="s">
        <v>249</v>
      </c>
      <c r="C58" s="2" t="s">
        <v>94</v>
      </c>
      <c r="D58" s="3">
        <v>4631</v>
      </c>
      <c r="E58" s="4" t="s">
        <v>236</v>
      </c>
      <c r="F58" s="5" t="s">
        <v>237</v>
      </c>
      <c r="G58" s="5" t="s">
        <v>238</v>
      </c>
      <c r="H58" s="259">
        <v>4365001</v>
      </c>
      <c r="I58" s="259" t="s">
        <v>262</v>
      </c>
      <c r="J58" s="259" t="s">
        <v>262</v>
      </c>
      <c r="K58" s="2" t="s">
        <v>261</v>
      </c>
      <c r="L58" s="6"/>
    </row>
    <row r="59" spans="2:12" x14ac:dyDescent="0.4">
      <c r="B59" s="4" t="s">
        <v>251</v>
      </c>
      <c r="C59" s="2" t="s">
        <v>94</v>
      </c>
      <c r="D59" s="3">
        <v>4678</v>
      </c>
      <c r="E59" s="4" t="s">
        <v>239</v>
      </c>
      <c r="F59" s="5" t="s">
        <v>240</v>
      </c>
      <c r="G59" s="5" t="s">
        <v>112</v>
      </c>
      <c r="H59" s="259">
        <v>6850100</v>
      </c>
      <c r="I59" s="259" t="s">
        <v>262</v>
      </c>
      <c r="J59" s="259" t="s">
        <v>262</v>
      </c>
      <c r="K59" s="2" t="s">
        <v>261</v>
      </c>
      <c r="L59" s="6"/>
    </row>
    <row r="60" spans="2:12" x14ac:dyDescent="0.4">
      <c r="B60" s="4" t="s">
        <v>249</v>
      </c>
      <c r="C60" s="2" t="s">
        <v>94</v>
      </c>
      <c r="D60" s="3">
        <v>4681</v>
      </c>
      <c r="E60" s="4" t="s">
        <v>241</v>
      </c>
      <c r="F60" s="5" t="s">
        <v>242</v>
      </c>
      <c r="G60" s="5" t="s">
        <v>206</v>
      </c>
      <c r="H60" s="259">
        <v>5866120</v>
      </c>
      <c r="I60" s="259" t="s">
        <v>262</v>
      </c>
      <c r="J60" s="259" t="s">
        <v>262</v>
      </c>
      <c r="K60" s="2" t="s">
        <v>261</v>
      </c>
      <c r="L60" s="6"/>
    </row>
    <row r="61" spans="2:12" x14ac:dyDescent="0.4">
      <c r="B61" s="4" t="s">
        <v>252</v>
      </c>
      <c r="C61" s="2" t="s">
        <v>94</v>
      </c>
      <c r="D61" s="3">
        <v>7942</v>
      </c>
      <c r="E61" s="4" t="s">
        <v>243</v>
      </c>
      <c r="F61" s="5" t="s">
        <v>244</v>
      </c>
      <c r="G61" s="5" t="s">
        <v>112</v>
      </c>
      <c r="H61" s="259">
        <v>6803900</v>
      </c>
      <c r="I61" s="259" t="s">
        <v>262</v>
      </c>
      <c r="J61" s="259" t="s">
        <v>262</v>
      </c>
      <c r="K61" s="2" t="s">
        <v>261</v>
      </c>
      <c r="L61" s="6"/>
    </row>
    <row r="62" spans="2:12" x14ac:dyDescent="0.4">
      <c r="B62" s="4" t="s">
        <v>249</v>
      </c>
      <c r="C62" s="2" t="s">
        <v>94</v>
      </c>
      <c r="D62" s="3" t="s">
        <v>248</v>
      </c>
      <c r="E62" s="4" t="s">
        <v>245</v>
      </c>
      <c r="F62" s="5" t="s">
        <v>246</v>
      </c>
      <c r="G62" s="5" t="s">
        <v>247</v>
      </c>
      <c r="H62" s="259">
        <v>4027000</v>
      </c>
      <c r="I62" s="259" t="s">
        <v>262</v>
      </c>
      <c r="J62" s="259" t="s">
        <v>262</v>
      </c>
      <c r="K62" s="2" t="s">
        <v>261</v>
      </c>
      <c r="L62" s="6"/>
    </row>
  </sheetData>
  <mergeCells count="1">
    <mergeCell ref="B2:L2"/>
  </mergeCells>
  <conditionalFormatting sqref="K3:L62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6" x14ac:dyDescent="0.4"/>
  <sheetData>
    <row r="2" spans="2:2" x14ac:dyDescent="0.4">
      <c r="B2" t="s">
        <v>5</v>
      </c>
    </row>
    <row r="3" spans="2:2" x14ac:dyDescent="0.4">
      <c r="B3" t="s">
        <v>88</v>
      </c>
    </row>
    <row r="4" spans="2:2" x14ac:dyDescent="0.4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http://schemas.microsoft.com/office/infopath/2007/PartnerControls"/>
    <ds:schemaRef ds:uri="37061bd4-4e0e-42de-a138-4f29d9d63d59"/>
    <ds:schemaRef ds:uri="http://purl.org/dc/terms/"/>
    <ds:schemaRef ds:uri="http://www.w3.org/XML/1998/namespace"/>
    <ds:schemaRef ds:uri="http://schemas.microsoft.com/sharepoint/v3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ac8601b-3a8b-4d4e-8f3b-bcae1a8fb434"/>
  </ds:schemaRefs>
</ds:datastoreItem>
</file>

<file path=customXml/itemProps2.xml><?xml version="1.0" encoding="utf-8"?>
<ds:datastoreItem xmlns:ds="http://schemas.openxmlformats.org/officeDocument/2006/customXml" ds:itemID="{5AFE8545-938D-4193-8BAB-794ECCA8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ITEM I - AG. SANTO AMARO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Chaves</cp:lastModifiedBy>
  <cp:revision/>
  <dcterms:created xsi:type="dcterms:W3CDTF">2017-01-10T20:45:39Z</dcterms:created>
  <dcterms:modified xsi:type="dcterms:W3CDTF">2025-01-13T21:17:18Z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